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OOPP" sheetId="1" r:id="rId1"/>
  </sheets>
  <calcPr calcId="145621"/>
</workbook>
</file>

<file path=xl/calcChain.xml><?xml version="1.0" encoding="utf-8"?>
<calcChain xmlns="http://schemas.openxmlformats.org/spreadsheetml/2006/main">
  <c r="K10" i="1" l="1"/>
  <c r="K26" i="1" l="1"/>
  <c r="K25" i="1"/>
  <c r="K24" i="1"/>
  <c r="K23" i="1"/>
  <c r="K22" i="1"/>
  <c r="K21" i="1"/>
  <c r="K20" i="1"/>
  <c r="K19" i="1"/>
  <c r="K18" i="1"/>
  <c r="K17" i="1"/>
  <c r="K16" i="1"/>
  <c r="K15" i="1"/>
  <c r="K14" i="1"/>
  <c r="J14" i="1"/>
  <c r="K30" i="1" l="1"/>
  <c r="K29" i="1"/>
  <c r="K28" i="1"/>
  <c r="K27" i="1"/>
  <c r="K13" i="1"/>
  <c r="K11" i="1"/>
  <c r="K32" i="1" l="1"/>
  <c r="J30" i="1"/>
  <c r="J29" i="1"/>
  <c r="J28" i="1"/>
  <c r="J27" i="1"/>
  <c r="J11" i="1"/>
  <c r="J10" i="1"/>
  <c r="J32" i="1" s="1"/>
</calcChain>
</file>

<file path=xl/sharedStrings.xml><?xml version="1.0" encoding="utf-8"?>
<sst xmlns="http://schemas.openxmlformats.org/spreadsheetml/2006/main" count="80" uniqueCount="59">
  <si>
    <t>Dodavatel vyplní podbarvená políčka.</t>
  </si>
  <si>
    <t>Jednotkou u párového vybavení (např. ponožky, rukavice) je pár, jednotkou u nepárového vybavení (např. kalhoty, tričko) je kus.</t>
  </si>
  <si>
    <t>CENOVÁ TABULKA</t>
  </si>
  <si>
    <t>OOPP</t>
  </si>
  <si>
    <t>P.č.</t>
  </si>
  <si>
    <t>Vybavení zaměstnance OOPP</t>
  </si>
  <si>
    <t>Požadavek na předložení vzorku</t>
  </si>
  <si>
    <t>Cena za jednotku v Kč bez DPH</t>
  </si>
  <si>
    <t>Cena za modelový počet jednotek za 4 roky v Kč bez DPH</t>
  </si>
  <si>
    <t xml:space="preserve">                         CELKEM ZA OOPP v Kč bez DPH</t>
  </si>
  <si>
    <t>Dodávka osobních ochranných pracovních prostředků  pro Český rozhlas</t>
  </si>
  <si>
    <t>ochranné rukavice pětiprsté</t>
  </si>
  <si>
    <t>motocyklistické ochranné rukavice</t>
  </si>
  <si>
    <t>motocyklistická helma</t>
  </si>
  <si>
    <t xml:space="preserve">Životnost OOP v měsících </t>
  </si>
  <si>
    <t>ochranné rukavice - pětiprsté</t>
  </si>
  <si>
    <t>ochranné brýle</t>
  </si>
  <si>
    <t>ochranný oděv - plášť</t>
  </si>
  <si>
    <t>ochranná obuv</t>
  </si>
  <si>
    <t>ochranný oblek</t>
  </si>
  <si>
    <t>Odhad množství</t>
  </si>
  <si>
    <t>brýle proti oslnění</t>
  </si>
  <si>
    <t>motocyklistická ochranná kombinéza (bunda a kalhoty) s chrániči na loktech a kolenou</t>
  </si>
  <si>
    <t>teplá bunda</t>
  </si>
  <si>
    <t>Obrazová dokumentace -  ilustrativní</t>
  </si>
  <si>
    <t>kombinované, kůže + bavlna (ne zimní)</t>
  </si>
  <si>
    <t>kožená, antistatická, ocelová špice, protiskluzová podešev, nízká, prodyšná textilní podšívka</t>
  </si>
  <si>
    <t>černé, 100% UV filtr, lehké, široké zorné pole</t>
  </si>
  <si>
    <t xml:space="preserve">čiré, neomezené zorné pole, ultralehké, </t>
  </si>
  <si>
    <t>textilní, dobrý úchop</t>
  </si>
  <si>
    <t>gumové</t>
  </si>
  <si>
    <t xml:space="preserve">ochranná obuv protiskluzová </t>
  </si>
  <si>
    <t>dámský plášť (bílý, 100% bavlna) + triko (bílé, 100% bavlna) + kalhoty (bílé, 100% bavlna)</t>
  </si>
  <si>
    <t>pánské kalhoty (bílé, 100% bavlna) + triko (bílé, 100% bavlna)</t>
  </si>
  <si>
    <t>pánská, kožený s plnou špicí, s páskem kolem paty, pevná</t>
  </si>
  <si>
    <r>
      <rPr>
        <b/>
        <sz val="10"/>
        <rFont val="Arial"/>
        <family val="2"/>
        <charset val="238"/>
      </rPr>
      <t>kalohoty s logem</t>
    </r>
    <r>
      <rPr>
        <sz val="10"/>
        <rFont val="Arial"/>
        <family val="2"/>
        <charset val="238"/>
      </rPr>
      <t xml:space="preserve">: symbol na středové kapse, logotyp v základní variantě na zadní části kalhot nad kapsou /technologie sítotisku nebo výšivku - velké namáhání oděvů)                                                                               </t>
    </r>
    <r>
      <rPr>
        <b/>
        <sz val="10"/>
        <rFont val="Arial"/>
        <family val="2"/>
        <charset val="238"/>
      </rPr>
      <t>montérková blůza s logem:</t>
    </r>
    <r>
      <rPr>
        <sz val="10"/>
        <rFont val="Arial"/>
        <family val="2"/>
        <charset val="238"/>
      </rPr>
      <t xml:space="preserve"> střih je přizpůsoben potřebám pracovníků, čelní pohled - v levé části menší logotyp v základní variantě, na pravý rukáv výrazný symbol R, zadní pohled - zadní část bundy a vesty je bez brandu (technologie sítotisku nebo výšivka)</t>
    </r>
  </si>
  <si>
    <t>ochranný oblek - montérky (kalhoty, blůza) s logem</t>
  </si>
  <si>
    <t>kalhoty (montérkové s laclem pro běžné použití, pánské, poutka na opasek, pevný pasl vzadu do gumy, vakové kapsy v přední části, na boku kapsy na mobil a metr, materiál: kepr 100%, bavlna) + montérková blůza (odepínací rukávy do manžety, kapsy na přední straně, materiál: 100% bavlna), barva: tmavě modrá</t>
  </si>
  <si>
    <t>ČSN EN 135950, ČSN EN 1621 / možnost symbolu R</t>
  </si>
  <si>
    <t>ČSN EN 1938 aj. / možnost symbolu R</t>
  </si>
  <si>
    <t xml:space="preserve">ČSN EN 13594 </t>
  </si>
  <si>
    <t xml:space="preserve">ČSN EN 13634 </t>
  </si>
  <si>
    <t>zateplená, s kapucí, odepínací rukávy, zesílená ramena, barva: tmavě modrá, čelní pohled - v levé části menší logotyp v základní variantě, na pravý rukáv výrazný symbol R, zadní pohled - zadní část bundy a vesty je bez brandu (technologie sítotisku nebo výšivka, tón v tónu)</t>
  </si>
  <si>
    <t>dlouhý rukáv, 3-4 kapsy, barva: tmavě modrá, 100% bavlna, čelní pohled - menší logotyp v základní variantě</t>
  </si>
  <si>
    <t xml:space="preserve">bavlněný plášť , čelní pohled - menší logotyp v základní variantě, symbol R), </t>
  </si>
  <si>
    <t>barva tmavě modrá - PANTONE 281</t>
  </si>
  <si>
    <t>motocyklistické boty (min.výška měřená od paty 160mm)</t>
  </si>
  <si>
    <t>ANO</t>
  </si>
  <si>
    <t>dámský sandál, kožený s plnou špicí, s páskem kolem paty</t>
  </si>
  <si>
    <t>NE</t>
  </si>
  <si>
    <t>Cena za modelový počet jednotek Kč bez DPH</t>
  </si>
  <si>
    <t>čepice</t>
  </si>
  <si>
    <t>čepice - symbol nad kšiltem (technologie sítotisku nebo výšivku - velké namáhání oděvů), barva: černá nebo tmavě modrá, logo bílé</t>
  </si>
  <si>
    <t>triko s krátkým rukávem</t>
  </si>
  <si>
    <t xml:space="preserve">pánské, 100% bavlna, barva: modrá, černá, čelní pohled - symbol R </t>
  </si>
  <si>
    <t>ochranná obuv s podešví protiskluzová</t>
  </si>
  <si>
    <t>vzorky - bez loga</t>
  </si>
  <si>
    <t>Příloha č. 4 k ZD</t>
  </si>
  <si>
    <t>Specifikace OOPP, vše dle normy EU a ČSN - minimální požadavky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</si>
</sst>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Kč&quot;"/>
  </numFmts>
  <fonts count="1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6"/>
      <name val="Arial"/>
      <family val="2"/>
      <charset val="238"/>
    </font>
    <font>
      <b/>
      <sz val="28"/>
      <name val="Arial"/>
      <family val="2"/>
      <charset val="238"/>
    </font>
    <font>
      <b/>
      <sz val="10"/>
      <name val="Arial"/>
      <family val="2"/>
      <charset val="238"/>
    </font>
    <font>
      <b/>
      <sz val="18"/>
      <name val="Arial"/>
      <family val="2"/>
      <charset val="238"/>
    </font>
    <font>
      <b/>
      <sz val="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9"/>
      <color rgb="FFEEEEEE"/>
      <name val="Arial"/>
      <family val="2"/>
      <charset val="238"/>
    </font>
    <font>
      <b/>
      <sz val="10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4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</cellStyleXfs>
  <cellXfs count="73">
    <xf numFmtId="0" fontId="0" fillId="0" borderId="0" xfId="0"/>
    <xf numFmtId="0" fontId="1" fillId="0" borderId="0" xfId="0" applyFont="1" applyFill="1" applyAlignment="1" applyProtection="1">
      <alignment vertical="center" wrapText="1"/>
    </xf>
    <xf numFmtId="4" fontId="1" fillId="0" borderId="0" xfId="0" applyNumberFormat="1" applyFont="1" applyFill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vertical="center" wrapText="1"/>
    </xf>
    <xf numFmtId="0" fontId="1" fillId="2" borderId="12" xfId="1" applyFont="1" applyFill="1" applyBorder="1" applyAlignment="1" applyProtection="1">
      <alignment horizontal="center" vertical="center" wrapText="1"/>
    </xf>
    <xf numFmtId="0" fontId="1" fillId="0" borderId="12" xfId="0" applyFont="1" applyFill="1" applyBorder="1" applyAlignment="1" applyProtection="1">
      <alignment vertical="center" wrapText="1"/>
    </xf>
    <xf numFmtId="0" fontId="1" fillId="0" borderId="12" xfId="0" applyFont="1" applyFill="1" applyBorder="1" applyAlignment="1" applyProtection="1">
      <alignment horizontal="center" vertical="center" wrapText="1"/>
    </xf>
    <xf numFmtId="4" fontId="1" fillId="0" borderId="12" xfId="0" applyNumberFormat="1" applyFont="1" applyFill="1" applyBorder="1" applyAlignment="1" applyProtection="1">
      <alignment horizontal="center" vertical="center" wrapText="1"/>
    </xf>
    <xf numFmtId="0" fontId="1" fillId="0" borderId="12" xfId="1" applyFont="1" applyFill="1" applyBorder="1" applyAlignment="1" applyProtection="1">
      <alignment horizontal="center" vertical="center" wrapText="1"/>
    </xf>
    <xf numFmtId="4" fontId="1" fillId="0" borderId="13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Alignment="1" applyProtection="1">
      <alignment horizontal="center" vertical="center" wrapText="1"/>
    </xf>
    <xf numFmtId="1" fontId="1" fillId="0" borderId="0" xfId="0" applyNumberFormat="1" applyFont="1" applyFill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left" vertical="center" wrapText="1"/>
    </xf>
    <xf numFmtId="0" fontId="1" fillId="0" borderId="13" xfId="0" applyFont="1" applyFill="1" applyBorder="1" applyAlignment="1" applyProtection="1">
      <alignment horizontal="center" vertical="center" wrapText="1"/>
    </xf>
    <xf numFmtId="0" fontId="10" fillId="0" borderId="12" xfId="0" applyFont="1" applyFill="1" applyBorder="1" applyAlignment="1" applyProtection="1">
      <alignment horizontal="center" vertical="center"/>
    </xf>
    <xf numFmtId="0" fontId="1" fillId="0" borderId="12" xfId="0" applyNumberFormat="1" applyFont="1" applyFill="1" applyBorder="1" applyAlignment="1" applyProtection="1">
      <alignment horizontal="center" vertical="center" wrapText="1"/>
    </xf>
    <xf numFmtId="0" fontId="10" fillId="0" borderId="13" xfId="0" applyFont="1" applyFill="1" applyBorder="1" applyAlignment="1" applyProtection="1">
      <alignment horizontal="center" vertical="center"/>
    </xf>
    <xf numFmtId="4" fontId="2" fillId="0" borderId="12" xfId="0" applyNumberFormat="1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 wrapText="1"/>
    </xf>
    <xf numFmtId="0" fontId="2" fillId="0" borderId="8" xfId="0" applyFont="1" applyFill="1" applyBorder="1" applyAlignment="1" applyProtection="1">
      <alignment vertical="center" wrapText="1"/>
    </xf>
    <xf numFmtId="0" fontId="2" fillId="0" borderId="8" xfId="0" applyFont="1" applyFill="1" applyBorder="1" applyAlignment="1" applyProtection="1">
      <alignment horizontal="center" vertical="center" wrapText="1"/>
    </xf>
    <xf numFmtId="1" fontId="2" fillId="0" borderId="15" xfId="0" applyNumberFormat="1" applyFont="1" applyFill="1" applyBorder="1" applyAlignment="1" applyProtection="1">
      <alignment horizontal="center" vertical="center" wrapText="1"/>
    </xf>
    <xf numFmtId="0" fontId="6" fillId="0" borderId="16" xfId="0" applyFont="1" applyFill="1" applyBorder="1" applyAlignment="1" applyProtection="1">
      <alignment horizontal="center" vertical="center" wrapText="1"/>
    </xf>
    <xf numFmtId="0" fontId="6" fillId="0" borderId="17" xfId="0" applyFont="1" applyFill="1" applyBorder="1" applyAlignment="1" applyProtection="1">
      <alignment horizontal="center" vertical="center" wrapText="1"/>
    </xf>
    <xf numFmtId="0" fontId="8" fillId="0" borderId="16" xfId="0" applyFont="1" applyFill="1" applyBorder="1" applyAlignment="1" applyProtection="1">
      <alignment horizontal="center" vertical="center" wrapText="1"/>
    </xf>
    <xf numFmtId="4" fontId="3" fillId="0" borderId="14" xfId="0" applyNumberFormat="1" applyFont="1" applyFill="1" applyBorder="1" applyAlignment="1" applyProtection="1">
      <alignment horizontal="center" vertical="center" wrapText="1"/>
    </xf>
    <xf numFmtId="0" fontId="10" fillId="0" borderId="12" xfId="0" applyFont="1" applyBorder="1" applyAlignment="1">
      <alignment vertical="center"/>
    </xf>
    <xf numFmtId="0" fontId="1" fillId="0" borderId="13" xfId="1" applyFont="1" applyFill="1" applyBorder="1" applyAlignment="1" applyProtection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4" fontId="1" fillId="0" borderId="13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3" xfId="0" applyFont="1" applyBorder="1" applyAlignment="1">
      <alignment vertical="center"/>
    </xf>
    <xf numFmtId="0" fontId="1" fillId="0" borderId="19" xfId="1" applyFont="1" applyFill="1" applyBorder="1" applyAlignment="1" applyProtection="1">
      <alignment horizontal="center" vertical="center" wrapText="1"/>
    </xf>
    <xf numFmtId="0" fontId="10" fillId="0" borderId="19" xfId="0" applyFont="1" applyBorder="1" applyAlignment="1">
      <alignment vertical="center"/>
    </xf>
    <xf numFmtId="0" fontId="1" fillId="0" borderId="19" xfId="0" applyFont="1" applyFill="1" applyBorder="1" applyAlignment="1" applyProtection="1">
      <alignment horizontal="center" vertical="center" wrapText="1"/>
    </xf>
    <xf numFmtId="0" fontId="10" fillId="0" borderId="19" xfId="0" applyFont="1" applyFill="1" applyBorder="1" applyAlignment="1" applyProtection="1">
      <alignment horizontal="center" vertical="center"/>
    </xf>
    <xf numFmtId="4" fontId="1" fillId="0" borderId="19" xfId="0" applyNumberFormat="1" applyFont="1" applyFill="1" applyBorder="1" applyAlignment="1" applyProtection="1">
      <alignment horizontal="center" vertical="center" wrapText="1"/>
    </xf>
    <xf numFmtId="0" fontId="1" fillId="0" borderId="14" xfId="1" applyFont="1" applyFill="1" applyBorder="1" applyAlignment="1" applyProtection="1">
      <alignment horizontal="center" vertical="center" wrapText="1"/>
    </xf>
    <xf numFmtId="0" fontId="10" fillId="0" borderId="14" xfId="0" applyFont="1" applyBorder="1" applyAlignment="1">
      <alignment vertical="center"/>
    </xf>
    <xf numFmtId="0" fontId="1" fillId="0" borderId="14" xfId="0" applyFont="1" applyFill="1" applyBorder="1" applyAlignment="1" applyProtection="1">
      <alignment horizontal="center" vertical="center" wrapText="1"/>
    </xf>
    <xf numFmtId="0" fontId="10" fillId="0" borderId="14" xfId="0" applyFont="1" applyFill="1" applyBorder="1" applyAlignment="1" applyProtection="1">
      <alignment horizontal="center" vertical="center"/>
    </xf>
    <xf numFmtId="0" fontId="11" fillId="0" borderId="14" xfId="0" applyFont="1" applyFill="1" applyBorder="1" applyAlignment="1" applyProtection="1">
      <alignment horizontal="center" vertical="center"/>
    </xf>
    <xf numFmtId="4" fontId="1" fillId="0" borderId="14" xfId="0" applyNumberFormat="1" applyFont="1" applyFill="1" applyBorder="1" applyAlignment="1" applyProtection="1">
      <alignment horizontal="center" vertical="center" wrapText="1"/>
    </xf>
    <xf numFmtId="0" fontId="13" fillId="0" borderId="0" xfId="0" applyFont="1"/>
    <xf numFmtId="0" fontId="6" fillId="0" borderId="12" xfId="0" applyFont="1" applyFill="1" applyBorder="1" applyAlignment="1" applyProtection="1">
      <alignment horizontal="center" vertical="center"/>
    </xf>
    <xf numFmtId="0" fontId="6" fillId="0" borderId="19" xfId="0" applyFont="1" applyFill="1" applyBorder="1" applyAlignment="1" applyProtection="1">
      <alignment horizontal="center" vertical="center"/>
    </xf>
    <xf numFmtId="0" fontId="14" fillId="0" borderId="12" xfId="0" applyFont="1" applyFill="1" applyBorder="1" applyAlignment="1" applyProtection="1">
      <alignment horizontal="center" vertical="center"/>
    </xf>
    <xf numFmtId="0" fontId="6" fillId="4" borderId="18" xfId="0" applyFont="1" applyFill="1" applyBorder="1" applyAlignment="1" applyProtection="1">
      <alignment horizontal="center" vertical="center" wrapText="1"/>
    </xf>
    <xf numFmtId="1" fontId="8" fillId="5" borderId="16" xfId="0" applyNumberFormat="1" applyFont="1" applyFill="1" applyBorder="1" applyAlignment="1" applyProtection="1">
      <alignment horizontal="center" vertical="center" wrapText="1"/>
    </xf>
    <xf numFmtId="0" fontId="7" fillId="0" borderId="9" xfId="0" applyFont="1" applyFill="1" applyBorder="1" applyAlignment="1" applyProtection="1">
      <alignment horizontal="left" vertical="center" wrapText="1"/>
    </xf>
    <xf numFmtId="0" fontId="7" fillId="0" borderId="10" xfId="0" applyFont="1" applyFill="1" applyBorder="1" applyAlignment="1" applyProtection="1">
      <alignment horizontal="left" vertical="center" wrapText="1"/>
    </xf>
    <xf numFmtId="0" fontId="7" fillId="0" borderId="11" xfId="0" applyFont="1" applyFill="1" applyBorder="1" applyAlignment="1" applyProtection="1">
      <alignment horizontal="left" vertical="center" wrapText="1"/>
    </xf>
    <xf numFmtId="0" fontId="6" fillId="0" borderId="12" xfId="1" applyFont="1" applyFill="1" applyBorder="1" applyAlignment="1" applyProtection="1">
      <alignment horizontal="left" vertical="center" wrapText="1"/>
    </xf>
    <xf numFmtId="0" fontId="10" fillId="0" borderId="12" xfId="0" applyFont="1" applyFill="1" applyBorder="1" applyAlignment="1" applyProtection="1">
      <alignment vertical="center" wrapText="1"/>
    </xf>
    <xf numFmtId="0" fontId="2" fillId="0" borderId="0" xfId="0" applyFont="1" applyFill="1" applyAlignment="1" applyProtection="1">
      <alignment horizontal="right" vertical="center" wrapText="1"/>
    </xf>
    <xf numFmtId="0" fontId="3" fillId="5" borderId="0" xfId="0" applyFont="1" applyFill="1" applyAlignment="1" applyProtection="1">
      <alignment horizontal="left" vertical="center" wrapText="1"/>
    </xf>
    <xf numFmtId="0" fontId="3" fillId="0" borderId="1" xfId="0" applyFont="1" applyFill="1" applyBorder="1" applyAlignment="1" applyProtection="1">
      <alignment horizontal="left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0" fontId="4" fillId="0" borderId="3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 applyProtection="1">
      <alignment horizontal="center" vertical="center" wrapText="1"/>
    </xf>
    <xf numFmtId="0" fontId="5" fillId="0" borderId="5" xfId="0" applyFont="1" applyFill="1" applyBorder="1" applyAlignment="1" applyProtection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 wrapText="1"/>
    </xf>
    <xf numFmtId="0" fontId="5" fillId="0" borderId="6" xfId="0" applyFont="1" applyFill="1" applyBorder="1" applyAlignment="1" applyProtection="1">
      <alignment horizontal="center" vertical="center" wrapText="1"/>
    </xf>
    <xf numFmtId="164" fontId="1" fillId="5" borderId="12" xfId="0" applyNumberFormat="1" applyFont="1" applyFill="1" applyBorder="1" applyAlignment="1" applyProtection="1">
      <alignment horizontal="center" vertical="center" wrapText="1"/>
      <protection locked="0"/>
    </xf>
    <xf numFmtId="164" fontId="1" fillId="3" borderId="19" xfId="0" applyNumberFormat="1" applyFont="1" applyFill="1" applyBorder="1" applyAlignment="1" applyProtection="1">
      <alignment horizontal="center" vertical="center" wrapText="1"/>
      <protection locked="0"/>
    </xf>
    <xf numFmtId="164" fontId="1" fillId="3" borderId="12" xfId="0" applyNumberFormat="1" applyFont="1" applyFill="1" applyBorder="1" applyAlignment="1" applyProtection="1">
      <alignment horizontal="center" vertical="center" wrapText="1"/>
      <protection locked="0"/>
    </xf>
    <xf numFmtId="0" fontId="1" fillId="3" borderId="20" xfId="0" applyNumberFormat="1" applyFont="1" applyFill="1" applyBorder="1" applyAlignment="1" applyProtection="1">
      <alignment horizontal="center" vertical="center" wrapText="1"/>
      <protection locked="0"/>
    </xf>
    <xf numFmtId="164" fontId="1" fillId="0" borderId="12" xfId="0" applyNumberFormat="1" applyFont="1" applyFill="1" applyBorder="1" applyAlignment="1" applyProtection="1">
      <alignment horizontal="center" vertical="center" wrapText="1"/>
    </xf>
    <xf numFmtId="164" fontId="1" fillId="0" borderId="19" xfId="0" applyNumberFormat="1" applyFont="1" applyFill="1" applyBorder="1" applyAlignment="1" applyProtection="1">
      <alignment horizontal="center" vertical="center" wrapText="1"/>
    </xf>
    <xf numFmtId="164" fontId="1" fillId="0" borderId="14" xfId="0" applyNumberFormat="1" applyFont="1" applyFill="1" applyBorder="1" applyAlignment="1" applyProtection="1">
      <alignment horizontal="center" vertical="center" wrapText="1"/>
    </xf>
    <xf numFmtId="4" fontId="8" fillId="0" borderId="16" xfId="0" applyNumberFormat="1" applyFont="1" applyFill="1" applyBorder="1" applyAlignment="1" applyProtection="1">
      <alignment horizontal="center" vertical="center" wrapText="1"/>
    </xf>
    <xf numFmtId="0" fontId="3" fillId="0" borderId="14" xfId="0" applyFont="1" applyFill="1" applyBorder="1" applyAlignment="1" applyProtection="1">
      <alignment horizontal="left" vertical="center" wrapText="1"/>
    </xf>
    <xf numFmtId="164" fontId="3" fillId="6" borderId="14" xfId="0" applyNumberFormat="1" applyFont="1" applyFill="1" applyBorder="1" applyAlignment="1" applyProtection="1">
      <alignment horizontal="center" vertical="center" wrapText="1"/>
    </xf>
  </cellXfs>
  <cellStyles count="4">
    <cellStyle name="Hypertextový odkaz" xfId="1" builtinId="8"/>
    <cellStyle name="Hypertextový odkaz 2" xfId="3"/>
    <cellStyle name="Normální" xfId="0" builtinId="0"/>
    <cellStyle name="Normální 2" xfId="2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26" Type="http://schemas.openxmlformats.org/officeDocument/2006/relationships/image" Target="../media/image25.png"/><Relationship Id="rId3" Type="http://schemas.openxmlformats.org/officeDocument/2006/relationships/image" Target="../media/image3.png"/><Relationship Id="rId21" Type="http://schemas.openxmlformats.org/officeDocument/2006/relationships/image" Target="../media/image20.png"/><Relationship Id="rId7" Type="http://schemas.openxmlformats.org/officeDocument/2006/relationships/image" Target="../media/image7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5" Type="http://schemas.openxmlformats.org/officeDocument/2006/relationships/image" Target="../media/image24.png"/><Relationship Id="rId2" Type="http://schemas.openxmlformats.org/officeDocument/2006/relationships/image" Target="../media/image2.png"/><Relationship Id="rId16" Type="http://schemas.openxmlformats.org/officeDocument/2006/relationships/image" Target="../media/image15.png"/><Relationship Id="rId20" Type="http://schemas.openxmlformats.org/officeDocument/2006/relationships/image" Target="../media/image1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0.jpeg"/><Relationship Id="rId24" Type="http://schemas.openxmlformats.org/officeDocument/2006/relationships/image" Target="../media/image23.png"/><Relationship Id="rId5" Type="http://schemas.openxmlformats.org/officeDocument/2006/relationships/image" Target="../media/image5.png"/><Relationship Id="rId15" Type="http://schemas.openxmlformats.org/officeDocument/2006/relationships/image" Target="../media/image14.png"/><Relationship Id="rId23" Type="http://schemas.openxmlformats.org/officeDocument/2006/relationships/image" Target="../media/image22.png"/><Relationship Id="rId10" Type="http://schemas.openxmlformats.org/officeDocument/2006/relationships/hyperlink" Target="http://www.google.cz/imgres?sa=X&amp;biw=1920&amp;bih=1064&amp;tbm=isch&amp;tbnid=MtS1MUNZfl674M:&amp;imgrefurl=http://auto.idnes.cz/jak-se-oblect-na-motorku-v-zime-deh-/motorky.aspx?c%3DA110117_173048_motorky_fdv&amp;docid=nV8X72M5RCWsrM&amp;imgurl=http://i.idnes.cz/11/013/cl6/FDV38ba28_idnes_7_.jpg&amp;w=630&amp;h=630&amp;ei=W5EUU7CJMLOe7AaXr4DgCg&amp;zoom=1&amp;ved=0CHoQhBwwBQ&amp;iact=rc&amp;dur=1442&amp;page=1&amp;start=0&amp;ndsp=34" TargetMode="External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4" Type="http://schemas.openxmlformats.org/officeDocument/2006/relationships/image" Target="../media/image13.png"/><Relationship Id="rId22" Type="http://schemas.openxmlformats.org/officeDocument/2006/relationships/image" Target="../media/image21.png"/><Relationship Id="rId27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161926</xdr:colOff>
      <xdr:row>9</xdr:row>
      <xdr:rowOff>104775</xdr:rowOff>
    </xdr:from>
    <xdr:to>
      <xdr:col>7</xdr:col>
      <xdr:colOff>966545</xdr:colOff>
      <xdr:row>9</xdr:row>
      <xdr:rowOff>609600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34601" y="3190875"/>
          <a:ext cx="804619" cy="504825"/>
        </a:xfrm>
        <a:prstGeom prst="rect">
          <a:avLst/>
        </a:prstGeom>
      </xdr:spPr>
    </xdr:pic>
    <xdr:clientData/>
  </xdr:twoCellAnchor>
  <xdr:twoCellAnchor editAs="oneCell">
    <xdr:from>
      <xdr:col>7</xdr:col>
      <xdr:colOff>2990850</xdr:colOff>
      <xdr:row>10</xdr:row>
      <xdr:rowOff>104775</xdr:rowOff>
    </xdr:from>
    <xdr:to>
      <xdr:col>7</xdr:col>
      <xdr:colOff>3980407</xdr:colOff>
      <xdr:row>10</xdr:row>
      <xdr:rowOff>1184775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63525" y="4124325"/>
          <a:ext cx="989557" cy="1080000"/>
        </a:xfrm>
        <a:prstGeom prst="rect">
          <a:avLst/>
        </a:prstGeom>
      </xdr:spPr>
    </xdr:pic>
    <xdr:clientData/>
  </xdr:twoCellAnchor>
  <xdr:twoCellAnchor editAs="oneCell">
    <xdr:from>
      <xdr:col>7</xdr:col>
      <xdr:colOff>219076</xdr:colOff>
      <xdr:row>12</xdr:row>
      <xdr:rowOff>85725</xdr:rowOff>
    </xdr:from>
    <xdr:to>
      <xdr:col>7</xdr:col>
      <xdr:colOff>1345607</xdr:colOff>
      <xdr:row>12</xdr:row>
      <xdr:rowOff>561975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91751" y="7058025"/>
          <a:ext cx="1126531" cy="476250"/>
        </a:xfrm>
        <a:prstGeom prst="rect">
          <a:avLst/>
        </a:prstGeom>
      </xdr:spPr>
    </xdr:pic>
    <xdr:clientData/>
  </xdr:twoCellAnchor>
  <xdr:oneCellAnchor>
    <xdr:from>
      <xdr:col>7</xdr:col>
      <xdr:colOff>876300</xdr:colOff>
      <xdr:row>10</xdr:row>
      <xdr:rowOff>95250</xdr:rowOff>
    </xdr:from>
    <xdr:ext cx="700851" cy="1080000"/>
    <xdr:pic>
      <xdr:nvPicPr>
        <xdr:cNvPr id="57" name="Obrázek 5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48975" y="4114800"/>
          <a:ext cx="700851" cy="1080000"/>
        </a:xfrm>
        <a:prstGeom prst="rect">
          <a:avLst/>
        </a:prstGeom>
      </xdr:spPr>
    </xdr:pic>
    <xdr:clientData/>
  </xdr:oneCellAnchor>
  <xdr:oneCellAnchor>
    <xdr:from>
      <xdr:col>7</xdr:col>
      <xdr:colOff>1619250</xdr:colOff>
      <xdr:row>10</xdr:row>
      <xdr:rowOff>123825</xdr:rowOff>
    </xdr:from>
    <xdr:ext cx="1128462" cy="1080000"/>
    <xdr:pic>
      <xdr:nvPicPr>
        <xdr:cNvPr id="58" name="Obrázek 5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591925" y="4143375"/>
          <a:ext cx="1128462" cy="1080000"/>
        </a:xfrm>
        <a:prstGeom prst="rect">
          <a:avLst/>
        </a:prstGeom>
      </xdr:spPr>
    </xdr:pic>
    <xdr:clientData/>
  </xdr:oneCellAnchor>
  <xdr:twoCellAnchor editAs="oneCell">
    <xdr:from>
      <xdr:col>7</xdr:col>
      <xdr:colOff>123825</xdr:colOff>
      <xdr:row>10</xdr:row>
      <xdr:rowOff>114300</xdr:rowOff>
    </xdr:from>
    <xdr:to>
      <xdr:col>7</xdr:col>
      <xdr:colOff>674698</xdr:colOff>
      <xdr:row>10</xdr:row>
      <xdr:rowOff>1194300</xdr:rowOff>
    </xdr:to>
    <xdr:pic>
      <xdr:nvPicPr>
        <xdr:cNvPr id="61" name="Obrázek 6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096500" y="4133850"/>
          <a:ext cx="550873" cy="1080000"/>
        </a:xfrm>
        <a:prstGeom prst="rect">
          <a:avLst/>
        </a:prstGeom>
      </xdr:spPr>
    </xdr:pic>
    <xdr:clientData/>
  </xdr:twoCellAnchor>
  <xdr:twoCellAnchor editAs="oneCell">
    <xdr:from>
      <xdr:col>7</xdr:col>
      <xdr:colOff>228601</xdr:colOff>
      <xdr:row>11</xdr:row>
      <xdr:rowOff>85725</xdr:rowOff>
    </xdr:from>
    <xdr:to>
      <xdr:col>7</xdr:col>
      <xdr:colOff>1430426</xdr:colOff>
      <xdr:row>11</xdr:row>
      <xdr:rowOff>1525725</xdr:rowOff>
    </xdr:to>
    <xdr:pic>
      <xdr:nvPicPr>
        <xdr:cNvPr id="63" name="Obrázek 6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201276" y="5429250"/>
          <a:ext cx="1201825" cy="1440000"/>
        </a:xfrm>
        <a:prstGeom prst="rect">
          <a:avLst/>
        </a:prstGeom>
      </xdr:spPr>
    </xdr:pic>
    <xdr:clientData/>
  </xdr:twoCellAnchor>
  <xdr:twoCellAnchor editAs="oneCell">
    <xdr:from>
      <xdr:col>7</xdr:col>
      <xdr:colOff>1790700</xdr:colOff>
      <xdr:row>11</xdr:row>
      <xdr:rowOff>47625</xdr:rowOff>
    </xdr:from>
    <xdr:to>
      <xdr:col>7</xdr:col>
      <xdr:colOff>3714010</xdr:colOff>
      <xdr:row>11</xdr:row>
      <xdr:rowOff>1487625</xdr:rowOff>
    </xdr:to>
    <xdr:pic>
      <xdr:nvPicPr>
        <xdr:cNvPr id="64" name="Obrázek 6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763375" y="5391150"/>
          <a:ext cx="1923310" cy="1440000"/>
        </a:xfrm>
        <a:prstGeom prst="rect">
          <a:avLst/>
        </a:prstGeom>
      </xdr:spPr>
    </xdr:pic>
    <xdr:clientData/>
  </xdr:twoCellAnchor>
  <xdr:twoCellAnchor editAs="oneCell">
    <xdr:from>
      <xdr:col>7</xdr:col>
      <xdr:colOff>266700</xdr:colOff>
      <xdr:row>28</xdr:row>
      <xdr:rowOff>209551</xdr:rowOff>
    </xdr:from>
    <xdr:to>
      <xdr:col>7</xdr:col>
      <xdr:colOff>1057275</xdr:colOff>
      <xdr:row>28</xdr:row>
      <xdr:rowOff>971551</xdr:rowOff>
    </xdr:to>
    <xdr:pic>
      <xdr:nvPicPr>
        <xdr:cNvPr id="75" name="Obrázek 7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39375" y="23393401"/>
          <a:ext cx="790575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27</xdr:row>
      <xdr:rowOff>0</xdr:rowOff>
    </xdr:from>
    <xdr:to>
      <xdr:col>7</xdr:col>
      <xdr:colOff>304800</xdr:colOff>
      <xdr:row>27</xdr:row>
      <xdr:rowOff>304800</xdr:rowOff>
    </xdr:to>
    <xdr:sp macro="" textlink="">
      <xdr:nvSpPr>
        <xdr:cNvPr id="1027" name="AutoShape 3" descr="data:image/jpeg;base64,/9j/4AAQSkZJRgABAQAAAQABAAD/2wCEAAkGBhMSERUUExQVFRUVFBgWFRQXFxUVGRcZGBQVFRYXFxcXGyYeFxkjGhQWHzAgIycpLCwsGB4xNTAqNSYrLCkBCQoKDQwNGQ8PGTUkHCQ0MzM1NTAtKSwsKjUpLDQ1LCw1LykpMjM1NTQ1NDMyLjE1NCw1MzQxMSwtNTU1KTQsNf/AABEIAOEA4QMBIgACEQEDEQH/xAAcAAEAAQUBAQAAAAAAAAAAAAAABAIDBQYHCAH/xAA9EAABAwEFBAYIBgIBBQAAAAABAAIRAwQSITFBBQZRYQcicYGRoRMUMkJSscHwI2KS0eHxcqKCM0NTstL/xAAWAQEBAQAAAAAAAAAAAAAAAAAAAQP/xAAbEQEAAwADAQAAAAAAAAAAAAAAAQIRIUGhA//aAAwDAQACEQMRAD8A7iiIgIiICIiAiIgIiICIiAiIgIi1jfXfyjs5jbw9JUf7NIEAx8TicmzhkT4GA2dFxU9OdpLsKFEN4fiE+N76LN1um6gbMXNY5tom76PNo4vDtRjERM8pKDo9W2AOuDF0SR8IxxcfdGBjUwYyMc23w6ZW0XmlZLlRwwdWMupg6hgBF/8AymOErRtu9IlptVM0WAUaTjLw0lz6pOZqVDF6eAAEACIAA1d9kLRedllPE8Ag7fuH0qC2VBQrtayofYc2briNIOR71u7drUix1S+PRtkmoTDIGZDzgQOIw5rzxuBYrKavrVtrspUaRNyneN+s6IIDW9b0cHEx1pjKYkb/AHSM+3OFOkDTsrPZp5XyMnvAw7G5DtyDuWyd8LJaXFtGs1xmIxbP+N4C93LMryZZLa5jg4EggzOWXNelNxdq1bRYaVWqDfIIk5uDSWh0c4+uqDPoiICIiAiIgIiICIiAiIgIiICIiAiIgIi+Ewgx+39t07JQfWqHBowGrnaNHM/uvNG29sVLXXfWqGS493ARwAGAHBbV0ob6+u1/Q0iTRpEiRk86u7/l2rTcGNLjpkOJ0CChzg2QMXRkNJyHbqovpnREd0fZV6iYBJxccT35lXX2M9UnAuyby1ceAQR6Np4+SptdsLxDieHID4WjhxOsRxVdWuIGHXODdSBq48ToJynwtPsw1z4cOSD4yNMVeZSkHSM5VllmGhjt/cft3qt9VzWhzspN2dSMJ5gH7wQZTYGz21av4r/R0aUVK9U/9umDEDjUeYa1oxJOWBXQndNpaLtmszGUWQxnpCS66BDZDSA3DST2rkw2g99JtOA1gcXkCZe8yA9/EtYboGQF7VzifrDw1wQd53Y6YKVd7adoYKRdgKgMsn804s7cR2Loq8qbHsz31GtYLz3OAa3iSYA8SF6h2XZnU6NNjjecymxrncS1oBPeQglIiICIiAiIgIiICIiAiIgIiICIiAuXdLHSH6JrrHZz+I4RVePcaRBaPzHXhlnlt+/m9AsFjfWzeepSbxe6Y7gAXHk1ebLzqjy57i5ziS4nMk5lBdosUWpUvun3W4DmdT981Itpht0ZnyCj0XtBDcoQZHZtESXu9lmJ7dB/Ct2ytgXuzdjB0Z7o/wCUE9gPFX61djaTRm0GXfndk1o4garEW2sXuunTrPOk8ByAAA7OaCizsL3Scz5D7+qnixwC52Q8zoPI+CuWCzQ2TmfsBSLYACGu9lgvP5kxh8h4oIhYLvWwvdZ0e7TGQHNxIjtBWJtVoNZ40a0Q1oyAGQCl7UtRcS3IuMu5Rk3uB8TyVFKz3RHeUHynS7u5SqdMZ+SqZZTIaAZOnyCltsDr7GMF99RwZSaPfcXXZ7J+8UHROhrdu/VfaXCRS6rTp6RzZMf4sI/WOBXZFit2NhNsdlpUG43G9Z3xvJvPee1xJWVQEREBERAREQEREBERAREQEREBEWG3u28LHZKtY5hsMHF7sGDxx7AUHEeljeJ1pt72BxdToE06Y0BECoQNSXAieDQtPs9cA4hSLYyTibz3Ynjio7rMRgQQdEEZ7odLsTp/KrbaZzCVaBHer7LCCOBQV16ksBzIM92seSjWSy9U8T/at1KpGBV2xOJkcUGQsD6gOQcB2fVRbZa5c50zBvE5gu07QAD4HipJBi7AhRLRTAwjgTIwwmD3SfHJBHs1GcTmcTy1aPr3hZKhZpM8Me3LDl/KtWRmOOuqylmoAEcMygv2Ky3ReJ6z5DTwHvP7hPeRwW39D+wPWbXUtzh+FQ/Cs40vFsFwn4WH/cfCtT2hUPoWU2Ca1rIDW6ileu0wODnvk9hC79ursBtislKzt9xvWPxPPWe7vcSfBTF3jGWREVQREQEREBERAREQEREBERAREQFxPpX3n9YtQs7D+HQJLuDqkQfDLxXR9/d5vU7MS0/i1JbT5fE/uB8SF52tlsh5J1z70GNZbSLTfGjsFe2nth1Ste5ZLHF3XKt38SUGV2VbJrhzhIByOSzm17WxrHOAElavs98EFXtqWqRCCOa4OJzWYsGyS6nfa6TPs/Va7Qat63bpRSnigxvWYDeGA8lAqW0Ewp28dvjqDvUXYWyxWJmZ04d6CVZogYYKdRr0y9jajw2mY9I7UNGJaOZiB2qmvYRRaRKwNrryUHSOiqwm3bUfanjqUBeaNASLlFsaQ287taF2y3bRpUW3qr2028XENHdOa87bu9Ip2dY3UrNTBtFWoX1arxLWiA1jWNB6xjGTgC44FYWptKtaajqleq97s3Oc4k4kC63QDHTyGYehWdJWzi8MFoEkxN2pd/VdgDnktnBXlmxUjWrNpsEXntaANSXAd69SU2QAOAjwQVIiICIiAiIgIiICIiAiIgIih7YtvoaFWr8FNzh2hpI84QcW6RNt+sWypjLKX4bOHVMOPe695LntuoXjIWa2jVz1Jz5lQNEGCqUCFacxZmrRVh9hnEeCCFRwXytipXqx4IbGUEaz01s1itlyksI2zEKUwGIQQrUC95J1K2rd2iKbOZzWCp0IMlZL18MbHJBb27a5JCw1NmZOQHmcvr4L7VrXi4n7J/j5qlh6uOUy7nhDW/8AsgtxGOpy7OPeZj+lfsr8Dzgec/RWiddSpNlp5Z4nIYk6AAalB0Doh3fNa2NqEdWj1yeeTB44/wDErvK1jo83f9VsTAWFtSoA+oHQHAnJpjgPMlbOgIiICIiAiIgIiICIiAiIgLXOkCtFhqD4i1v+wJ8mlbGtC6YNrto2NrZ673yB+Vohx8XtHeg4ltS0gvMaKL6YxyUatWknmrVSrOGg0mEE5tdup+Sq9YbxWOFTt/X+yqDvv0jv2QZBlZvPuCrNqZwd4LGXh+Xvc8obv5P90GRfa2nQo22N4ffgsXh+X9JKYfl/Qf3QZI2oHWB2A/NwUavaBkHE+A+RKjx2dzFUZjXAch5BBS09UcySfHDyVN+fvz++COMdwHyVNNBdpsJP3hzXROijdL1q1Cq8fhUIfHEz1PG6e5p4rUNjbHfXqsosbee9wbHExIZOgAlzjoBjkvSe6e7bLFZ20m4u9qo/43kCTyAiAOA4ygzSIiAiIgIiICIiAiIgIiICIrFttrKLHVKjgxjRLnHIafVBC3n28yxWWraH4im2Q3K844MaO1xAXnHb9atVqGpWeXVHy+pJwaXQ4NAJwADWiMhAC3rpP37oWxjKNK+WMqekL/Za4ta4AXSJLRenGMVzK22hxdLnXiQJPNBDdSlsg5ECPv7xXy5dOPy++KkBkYhfL4J5ER4CPogu0KTToPJSfVGnQeAUT1IjFuHyV6nanNwcO9AfZo0VhxClVLTgodd4KChxVsqhzlTKC5K+h0L40L6KcoFOnP39ypWzqDnuDWNJcSADmZOENEYHmshsLd6raH+jpMLnkYAcsTngO9d16P8Ao8p2Gk19RrXWg4udmGEkm6zsmL2ZxyGCCP0Ybi+p0vS1WxWeMAc6bDjB/O6AT3DjO9oiAiIgIiICIiAiIgIiICIiCivXaxpc4hrWglziYAAEkk6ABcO3+3+fa7zaZLbP7rci+Dg9/aYIboOeWV6TN9vTvdZaLvwWH8Z4P/UcD7A/K0jHiRyx5ja696R2fX+EFuqZkd3l/apfS6oXxmf3r/SrtBiAgqsbOqZ7vv7zVFo2eQJGI+8VfoAFzW+P32T5KVarYWuywn+EECyVyMDip4dTcCHBRq9na8XqeBzLPq39lC9MRn48UFy02S77JwWPepT66sESgrtNiuta4G81wz4H3mngZ8u9WWsAzKneicKZbOBc0kZyQcAOa2bdTostdtcHOYaNL46gIw/K09Z554DmpG9tPpNZnaxjVbJZXVHBrA4ucYa0AkknQATJXQ93+h61vINVraLc+sQ536Wzj2kLq+625NmsDIpMl8Q6q4AvPGD7o5DvlZ9Vmwm7G6VCwsu0xLj7dQxedy5N5DzWbREBERAREQEREBERAREQEREBaF0l76egYbPRdFVw/EeD/wBJh56PcPAY6grYd5t4PV2XaYDqzwbjSYa0ZGpUOjB5nAaxyPeDZlNtJ9SqalarUxFSHejDnn2iRmcTEkzhgEGm2uvoMuUfRRaOJnTGfvxVuq6SYykx44KRSb1YGZjuicfme5AsTZce35f0vtvZ1p4fRX7AwAr7tAQ08T/X1HmgxtltMOvc1lqxvi8OsNRr2rDVbOQMF9sttcwoK61QtMt/pUm1tfnn81ODadXUsd2SD+yi2zYrxjEj4hKCqyWUPDmR14vsPG6OszvGI5hLJZ8efy/n5KxQo1AYabxacDhgYxF7XgurdFm4Dn1Baq7QGMxptzvv482tPi4cipEZLS1otWIzmPW3dGW5gslD0tRsVqoBg5sZAhuOROBPcNFu6IqzEREBERAREQEREBERAREQEREBYjebeKnY6Dqj8TBuM1cYy7OJ/hZYlcA383odaKzyTgCQ0fC2cAOepPEnkg2HbFL1pzSapN9wc8jKs0Yxhk0CQBkJ1OKwnSDtQNY2i3MYu7SIaO5pJ/5NWmWPbNai69SeWxpgRjBPVIIxIHgqLfb31nF7ziZPecSe0nyAGiCxSZJhSiczygfX9u4q3RbAnV2X33eRV8M04IL9jGHcqLfi8DOMfCWjzvfqCu7PAvY6K0BLu4R2XWD6eaCmpTnRRK9m4BZGoo1rtFwYRKCP68GAQOtwOCjW62V3R1hdmNYafhcPdPIrZK+7go0WPqtBqPLg9hc4PYYa5rQ27AIaQSTI68RhKx1ekGDQ4Rxw4OHvN8xpOQDGU/Tk+2MOEfOF6M6J7O5my6N7Nzqjh2Go75xPeuH7t7Efa61OjRaRfdDszc1LnH4QJI7IzifTFgsTaNJlJghtNoY0cmiB8kEhERAREQEREBERAREQEREBERAREQRNrU6jqNQUoFQsIaThiRGfH6rzVvZYKlCqWVGlrm5giDyywyyjA6cF6gWs767i0do04d1KrR1KoEx+Vw95nLTSMZDzQx6ujEgLLbybkWmxPu1WESeo8Y03/wCD+P5TBWB9IWkgjHVBk6Ikzw+v8R5qQGqHYbWHACefjmsgagHPzQUsEKqrRJN5vHHl3d54Znko77XyUSvaXCbsjmgk2vaIGAzWa3R2FINrruDW0yCwuAd1gQQ4sIN5mBGEmQYBuuWvWCzERVe2828CWZFzZxgj2ZGErP7xbxtqsZTogtpNDfaEGQIA9ow0NuiMzdEzDQ0Ie1dtOqOBcTDRdY2XENHBt4kgTpJjADACMI6oXuStWlZ/cvdx1qtDKbfeOJ4NGLj3BB0Toa3ZexzrSZawsuM/MSZd3C6O93JdXViw2JlGm2mwQ1jQ1o5D6q+gIiICIiAiIgIiICIiAiIgIiICIiAiIgs2uxsqsLKjGvY4Q5rgHA9oOa5rvT0LMqS+yPuO/wDFUJLexlTF7O+8OxdQRB5c2nunVoVDTqsdTqDENdALhxY4dSqOYI7VYs9ojCoMcpyPZjiDyK9N7Z2HRtVM0q7A9pxxwLTo5rhi13MLjO/nR7VsjTUE1rOMqoA9LSGgrNA/Epj4hl+XMhqtb0UAg6Yj7zWPDQ92PsNPif2UCoTMXsOMzPZ/OSlOtbXtF0XS0QW6iNZ95us5idRkEq02zQLGVqhVNSoVavIL1np3nAL0D0T7s+gs/pnCH1R1eIYP/o49gC5L0fbuG1WpjPdmXng0YuPhh2kL0pSpBrQ1ogAAADQDABBWiIgIiICIiAiIgIiICIiAiIgIiICIiAiIgIiIC+ObOa+og5Rvn0KNqudVsJbTLsXUHYMnjTI9j/GI4FowXIds7r2qyVIr0n0jPVLh1XZnqvHVdlodV61VuvZ2vaWvaHNOBa4Ag9oOBQeRTSOoIPD9vvwyVNOnJXo7anRLs6sZFI0idaLiwfoMs/1Wp23oRLLQw0Kl6iXC8HxfYNThAeOEQdIOaDP9EO7XoLL6Zwh9b2eTAcPE49wW/q3QohjWtaIDQGgcABAVxAREQEREBERAREQEREBERAREQEREBERAREQEREBERAREQEREBERAREQEREBERAREQEREBERAREQEREH/2Q==">
          <a:hlinkClick xmlns:r="http://schemas.openxmlformats.org/officeDocument/2006/relationships" r:id="rId10"/>
        </xdr:cNvPr>
        <xdr:cNvSpPr>
          <a:spLocks noChangeAspect="1" noChangeArrowheads="1"/>
        </xdr:cNvSpPr>
      </xdr:nvSpPr>
      <xdr:spPr bwMode="auto">
        <a:xfrm>
          <a:off x="9972675" y="9344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142875</xdr:colOff>
      <xdr:row>27</xdr:row>
      <xdr:rowOff>95249</xdr:rowOff>
    </xdr:from>
    <xdr:to>
      <xdr:col>7</xdr:col>
      <xdr:colOff>1019175</xdr:colOff>
      <xdr:row>27</xdr:row>
      <xdr:rowOff>904874</xdr:rowOff>
    </xdr:to>
    <xdr:pic>
      <xdr:nvPicPr>
        <xdr:cNvPr id="78" name="main-product-img-325" descr="Obrázek ROAD Catch Me černé cestovní rukavice na moto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15550" y="22231349"/>
          <a:ext cx="876300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238125</xdr:colOff>
      <xdr:row>29</xdr:row>
      <xdr:rowOff>228601</xdr:rowOff>
    </xdr:from>
    <xdr:to>
      <xdr:col>7</xdr:col>
      <xdr:colOff>1047750</xdr:colOff>
      <xdr:row>29</xdr:row>
      <xdr:rowOff>895350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210800" y="24507826"/>
          <a:ext cx="809625" cy="666749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26</xdr:row>
      <xdr:rowOff>66675</xdr:rowOff>
    </xdr:from>
    <xdr:to>
      <xdr:col>7</xdr:col>
      <xdr:colOff>1285750</xdr:colOff>
      <xdr:row>26</xdr:row>
      <xdr:rowOff>1190625</xdr:rowOff>
    </xdr:to>
    <xdr:pic>
      <xdr:nvPicPr>
        <xdr:cNvPr id="33" name="Obrázek 32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258425" y="20907375"/>
          <a:ext cx="1000000" cy="1123950"/>
        </a:xfrm>
        <a:prstGeom prst="rect">
          <a:avLst/>
        </a:prstGeom>
      </xdr:spPr>
    </xdr:pic>
    <xdr:clientData/>
  </xdr:twoCellAnchor>
  <xdr:oneCellAnchor>
    <xdr:from>
      <xdr:col>7</xdr:col>
      <xdr:colOff>142876</xdr:colOff>
      <xdr:row>13</xdr:row>
      <xdr:rowOff>95250</xdr:rowOff>
    </xdr:from>
    <xdr:ext cx="971549" cy="466725"/>
    <xdr:pic>
      <xdr:nvPicPr>
        <xdr:cNvPr id="80" name="Obrázek 7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115551" y="7077075"/>
          <a:ext cx="971549" cy="466725"/>
        </a:xfrm>
        <a:prstGeom prst="rect">
          <a:avLst/>
        </a:prstGeom>
      </xdr:spPr>
    </xdr:pic>
    <xdr:clientData/>
  </xdr:oneCellAnchor>
  <xdr:oneCellAnchor>
    <xdr:from>
      <xdr:col>7</xdr:col>
      <xdr:colOff>314325</xdr:colOff>
      <xdr:row>15</xdr:row>
      <xdr:rowOff>142875</xdr:rowOff>
    </xdr:from>
    <xdr:ext cx="942975" cy="447675"/>
    <xdr:pic>
      <xdr:nvPicPr>
        <xdr:cNvPr id="81" name="Obrázek 8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0287000" y="9210675"/>
          <a:ext cx="942975" cy="447675"/>
        </a:xfrm>
        <a:prstGeom prst="rect">
          <a:avLst/>
        </a:prstGeom>
      </xdr:spPr>
    </xdr:pic>
    <xdr:clientData/>
  </xdr:oneCellAnchor>
  <xdr:oneCellAnchor>
    <xdr:from>
      <xdr:col>7</xdr:col>
      <xdr:colOff>180975</xdr:colOff>
      <xdr:row>14</xdr:row>
      <xdr:rowOff>76200</xdr:rowOff>
    </xdr:from>
    <xdr:ext cx="843189" cy="1080000"/>
    <xdr:pic>
      <xdr:nvPicPr>
        <xdr:cNvPr id="82" name="Obrázek 8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153650" y="30546675"/>
          <a:ext cx="843189" cy="1080000"/>
        </a:xfrm>
        <a:prstGeom prst="rect">
          <a:avLst/>
        </a:prstGeom>
      </xdr:spPr>
    </xdr:pic>
    <xdr:clientData/>
  </xdr:oneCellAnchor>
  <xdr:oneCellAnchor>
    <xdr:from>
      <xdr:col>7</xdr:col>
      <xdr:colOff>85725</xdr:colOff>
      <xdr:row>16</xdr:row>
      <xdr:rowOff>76200</xdr:rowOff>
    </xdr:from>
    <xdr:ext cx="653685" cy="1080000"/>
    <xdr:pic>
      <xdr:nvPicPr>
        <xdr:cNvPr id="83" name="Obrázek 8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058400" y="32708850"/>
          <a:ext cx="653685" cy="1080000"/>
        </a:xfrm>
        <a:prstGeom prst="rect">
          <a:avLst/>
        </a:prstGeom>
      </xdr:spPr>
    </xdr:pic>
    <xdr:clientData/>
  </xdr:oneCellAnchor>
  <xdr:oneCellAnchor>
    <xdr:from>
      <xdr:col>7</xdr:col>
      <xdr:colOff>104775</xdr:colOff>
      <xdr:row>17</xdr:row>
      <xdr:rowOff>85725</xdr:rowOff>
    </xdr:from>
    <xdr:ext cx="816306" cy="720000"/>
    <xdr:pic>
      <xdr:nvPicPr>
        <xdr:cNvPr id="84" name="Obrázek 8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077450" y="33985200"/>
          <a:ext cx="816306" cy="720000"/>
        </a:xfrm>
        <a:prstGeom prst="rect">
          <a:avLst/>
        </a:prstGeom>
      </xdr:spPr>
    </xdr:pic>
    <xdr:clientData/>
  </xdr:oneCellAnchor>
  <xdr:oneCellAnchor>
    <xdr:from>
      <xdr:col>7</xdr:col>
      <xdr:colOff>133350</xdr:colOff>
      <xdr:row>18</xdr:row>
      <xdr:rowOff>47625</xdr:rowOff>
    </xdr:from>
    <xdr:ext cx="1011329" cy="1080000"/>
    <xdr:pic>
      <xdr:nvPicPr>
        <xdr:cNvPr id="85" name="Obrázek 84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0106025" y="34851975"/>
          <a:ext cx="1011329" cy="1080000"/>
        </a:xfrm>
        <a:prstGeom prst="rect">
          <a:avLst/>
        </a:prstGeom>
      </xdr:spPr>
    </xdr:pic>
    <xdr:clientData/>
  </xdr:oneCellAnchor>
  <xdr:oneCellAnchor>
    <xdr:from>
      <xdr:col>7</xdr:col>
      <xdr:colOff>95250</xdr:colOff>
      <xdr:row>19</xdr:row>
      <xdr:rowOff>104775</xdr:rowOff>
    </xdr:from>
    <xdr:ext cx="689807" cy="1080000"/>
    <xdr:pic>
      <xdr:nvPicPr>
        <xdr:cNvPr id="86" name="Obrázek 8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067925" y="36147375"/>
          <a:ext cx="689807" cy="1080000"/>
        </a:xfrm>
        <a:prstGeom prst="rect">
          <a:avLst/>
        </a:prstGeom>
      </xdr:spPr>
    </xdr:pic>
    <xdr:clientData/>
  </xdr:oneCellAnchor>
  <xdr:oneCellAnchor>
    <xdr:from>
      <xdr:col>7</xdr:col>
      <xdr:colOff>114300</xdr:colOff>
      <xdr:row>20</xdr:row>
      <xdr:rowOff>95250</xdr:rowOff>
    </xdr:from>
    <xdr:ext cx="1209524" cy="733333"/>
    <xdr:pic>
      <xdr:nvPicPr>
        <xdr:cNvPr id="87" name="Obrázek 8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0086975" y="37395150"/>
          <a:ext cx="1209524" cy="733333"/>
        </a:xfrm>
        <a:prstGeom prst="rect">
          <a:avLst/>
        </a:prstGeom>
      </xdr:spPr>
    </xdr:pic>
    <xdr:clientData/>
  </xdr:oneCellAnchor>
  <xdr:oneCellAnchor>
    <xdr:from>
      <xdr:col>7</xdr:col>
      <xdr:colOff>200025</xdr:colOff>
      <xdr:row>21</xdr:row>
      <xdr:rowOff>152400</xdr:rowOff>
    </xdr:from>
    <xdr:ext cx="1114286" cy="1380952"/>
    <xdr:pic>
      <xdr:nvPicPr>
        <xdr:cNvPr id="88" name="Obrázek 8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172700" y="38347650"/>
          <a:ext cx="1114286" cy="1380952"/>
        </a:xfrm>
        <a:prstGeom prst="rect">
          <a:avLst/>
        </a:prstGeom>
      </xdr:spPr>
    </xdr:pic>
    <xdr:clientData/>
  </xdr:oneCellAnchor>
  <xdr:oneCellAnchor>
    <xdr:from>
      <xdr:col>7</xdr:col>
      <xdr:colOff>114300</xdr:colOff>
      <xdr:row>22</xdr:row>
      <xdr:rowOff>66675</xdr:rowOff>
    </xdr:from>
    <xdr:ext cx="676191" cy="1304762"/>
    <xdr:pic>
      <xdr:nvPicPr>
        <xdr:cNvPr id="89" name="Obrázek 8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086975" y="39890700"/>
          <a:ext cx="676191" cy="1304762"/>
        </a:xfrm>
        <a:prstGeom prst="rect">
          <a:avLst/>
        </a:prstGeom>
      </xdr:spPr>
    </xdr:pic>
    <xdr:clientData/>
  </xdr:oneCellAnchor>
  <xdr:oneCellAnchor>
    <xdr:from>
      <xdr:col>7</xdr:col>
      <xdr:colOff>152400</xdr:colOff>
      <xdr:row>23</xdr:row>
      <xdr:rowOff>123825</xdr:rowOff>
    </xdr:from>
    <xdr:ext cx="1428572" cy="742857"/>
    <xdr:pic>
      <xdr:nvPicPr>
        <xdr:cNvPr id="90" name="Obrázek 8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0125075" y="41376600"/>
          <a:ext cx="1428572" cy="742857"/>
        </a:xfrm>
        <a:prstGeom prst="rect">
          <a:avLst/>
        </a:prstGeom>
      </xdr:spPr>
    </xdr:pic>
    <xdr:clientData/>
  </xdr:oneCellAnchor>
  <xdr:oneCellAnchor>
    <xdr:from>
      <xdr:col>7</xdr:col>
      <xdr:colOff>76200</xdr:colOff>
      <xdr:row>24</xdr:row>
      <xdr:rowOff>38100</xdr:rowOff>
    </xdr:from>
    <xdr:ext cx="1085714" cy="780952"/>
    <xdr:pic>
      <xdr:nvPicPr>
        <xdr:cNvPr id="91" name="Obrázek 9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048875" y="42233850"/>
          <a:ext cx="1085714" cy="780952"/>
        </a:xfrm>
        <a:prstGeom prst="rect">
          <a:avLst/>
        </a:prstGeom>
      </xdr:spPr>
    </xdr:pic>
    <xdr:clientData/>
  </xdr:oneCellAnchor>
  <xdr:oneCellAnchor>
    <xdr:from>
      <xdr:col>7</xdr:col>
      <xdr:colOff>1085850</xdr:colOff>
      <xdr:row>25</xdr:row>
      <xdr:rowOff>150743</xdr:rowOff>
    </xdr:from>
    <xdr:ext cx="504825" cy="563631"/>
    <xdr:pic>
      <xdr:nvPicPr>
        <xdr:cNvPr id="92" name="Obrázek 9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1058525" y="43241843"/>
          <a:ext cx="504825" cy="563631"/>
        </a:xfrm>
        <a:prstGeom prst="rect">
          <a:avLst/>
        </a:prstGeom>
      </xdr:spPr>
    </xdr:pic>
    <xdr:clientData/>
  </xdr:oneCellAnchor>
  <xdr:oneCellAnchor>
    <xdr:from>
      <xdr:col>7</xdr:col>
      <xdr:colOff>89867</xdr:colOff>
      <xdr:row>25</xdr:row>
      <xdr:rowOff>174765</xdr:rowOff>
    </xdr:from>
    <xdr:ext cx="805483" cy="606285"/>
    <xdr:pic>
      <xdr:nvPicPr>
        <xdr:cNvPr id="93" name="Obrázek 92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0062542" y="43265865"/>
          <a:ext cx="805483" cy="6062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99"/>
  <sheetViews>
    <sheetView tabSelected="1" workbookViewId="0">
      <selection activeCell="I11" sqref="I11"/>
    </sheetView>
  </sheetViews>
  <sheetFormatPr defaultRowHeight="15" x14ac:dyDescent="0.25"/>
  <cols>
    <col min="1" max="1" width="1.140625" style="1" customWidth="1"/>
    <col min="2" max="2" width="4.7109375" style="10" customWidth="1"/>
    <col min="3" max="3" width="50.28515625" style="1" customWidth="1"/>
    <col min="4" max="4" width="62.85546875" style="1" customWidth="1"/>
    <col min="5" max="5" width="10.7109375" style="10" customWidth="1"/>
    <col min="6" max="6" width="8.7109375" style="10" customWidth="1"/>
    <col min="7" max="7" width="11.140625" style="10" customWidth="1"/>
    <col min="8" max="8" width="61.28515625" style="10" customWidth="1"/>
    <col min="9" max="9" width="11.85546875" style="11" customWidth="1"/>
    <col min="10" max="10" width="18.85546875" style="10" hidden="1" customWidth="1"/>
    <col min="11" max="11" width="19.5703125" style="2" customWidth="1"/>
  </cols>
  <sheetData>
    <row r="1" spans="1:11" x14ac:dyDescent="0.25">
      <c r="C1" s="1" t="s">
        <v>57</v>
      </c>
    </row>
    <row r="2" spans="1:11" x14ac:dyDescent="0.25">
      <c r="B2" s="54"/>
      <c r="C2" s="54"/>
      <c r="D2" s="54"/>
      <c r="E2" s="54"/>
      <c r="F2" s="54"/>
      <c r="G2" s="54"/>
      <c r="H2" s="54"/>
      <c r="I2" s="54"/>
      <c r="J2" s="54"/>
    </row>
    <row r="3" spans="1:11" ht="15.75" x14ac:dyDescent="0.25">
      <c r="B3" s="55" t="s">
        <v>0</v>
      </c>
      <c r="C3" s="55"/>
      <c r="D3" s="55"/>
      <c r="E3" s="55"/>
      <c r="F3" s="55"/>
      <c r="G3" s="55"/>
      <c r="H3" s="55"/>
      <c r="I3" s="55"/>
      <c r="J3" s="55"/>
      <c r="K3" s="55"/>
    </row>
    <row r="4" spans="1:11" ht="15.75" x14ac:dyDescent="0.25">
      <c r="B4" s="56" t="s">
        <v>1</v>
      </c>
      <c r="C4" s="56"/>
      <c r="D4" s="56"/>
      <c r="E4" s="56"/>
      <c r="F4" s="56"/>
      <c r="G4" s="56"/>
      <c r="H4" s="56"/>
      <c r="I4" s="56"/>
      <c r="J4" s="56"/>
      <c r="K4" s="56"/>
    </row>
    <row r="5" spans="1:11" ht="20.25" x14ac:dyDescent="0.25">
      <c r="B5" s="57" t="s">
        <v>10</v>
      </c>
      <c r="C5" s="58"/>
      <c r="D5" s="58"/>
      <c r="E5" s="58"/>
      <c r="F5" s="58"/>
      <c r="G5" s="58"/>
      <c r="H5" s="58"/>
      <c r="I5" s="58"/>
      <c r="J5" s="58"/>
      <c r="K5" s="59"/>
    </row>
    <row r="6" spans="1:11" ht="36" thickBot="1" x14ac:dyDescent="0.3">
      <c r="B6" s="60" t="s">
        <v>2</v>
      </c>
      <c r="C6" s="61"/>
      <c r="D6" s="61"/>
      <c r="E6" s="61"/>
      <c r="F6" s="61"/>
      <c r="G6" s="61"/>
      <c r="H6" s="61"/>
      <c r="I6" s="61"/>
      <c r="J6" s="61"/>
      <c r="K6" s="62"/>
    </row>
    <row r="7" spans="1:11" ht="24" thickBot="1" x14ac:dyDescent="0.3">
      <c r="A7" s="3"/>
      <c r="B7" s="49" t="s">
        <v>3</v>
      </c>
      <c r="C7" s="50"/>
      <c r="D7" s="50"/>
      <c r="E7" s="50"/>
      <c r="F7" s="50"/>
      <c r="G7" s="50"/>
      <c r="H7" s="50"/>
      <c r="I7" s="50"/>
      <c r="J7" s="50"/>
      <c r="K7" s="51"/>
    </row>
    <row r="8" spans="1:11" ht="51" x14ac:dyDescent="0.25">
      <c r="B8" s="23" t="s">
        <v>4</v>
      </c>
      <c r="C8" s="24" t="s">
        <v>5</v>
      </c>
      <c r="D8" s="23" t="s">
        <v>58</v>
      </c>
      <c r="E8" s="23" t="s">
        <v>14</v>
      </c>
      <c r="F8" s="25" t="s">
        <v>20</v>
      </c>
      <c r="G8" s="25" t="s">
        <v>6</v>
      </c>
      <c r="H8" s="23" t="s">
        <v>24</v>
      </c>
      <c r="I8" s="48" t="s">
        <v>7</v>
      </c>
      <c r="J8" s="47" t="s">
        <v>8</v>
      </c>
      <c r="K8" s="70" t="s">
        <v>50</v>
      </c>
    </row>
    <row r="9" spans="1:11" x14ac:dyDescent="0.25">
      <c r="B9" s="52"/>
      <c r="C9" s="52"/>
      <c r="D9" s="52"/>
      <c r="E9" s="52"/>
      <c r="F9" s="52"/>
      <c r="G9" s="52"/>
      <c r="H9" s="52"/>
      <c r="I9" s="52"/>
      <c r="J9" s="52"/>
      <c r="K9" s="53"/>
    </row>
    <row r="10" spans="1:11" ht="56.25" customHeight="1" x14ac:dyDescent="0.25">
      <c r="B10" s="8">
        <v>1</v>
      </c>
      <c r="C10" s="27" t="s">
        <v>11</v>
      </c>
      <c r="D10" s="6" t="s">
        <v>25</v>
      </c>
      <c r="E10" s="6">
        <v>6</v>
      </c>
      <c r="F10" s="15">
        <v>60</v>
      </c>
      <c r="G10" s="44" t="s">
        <v>49</v>
      </c>
      <c r="H10" s="15"/>
      <c r="I10" s="63">
        <v>0</v>
      </c>
      <c r="J10" s="7" t="e">
        <f>#REF!*I10</f>
        <v>#REF!</v>
      </c>
      <c r="K10" s="67">
        <f>F10*I10</f>
        <v>0</v>
      </c>
    </row>
    <row r="11" spans="1:11" ht="104.25" customHeight="1" x14ac:dyDescent="0.25">
      <c r="B11" s="32">
        <v>2</v>
      </c>
      <c r="C11" s="33" t="s">
        <v>36</v>
      </c>
      <c r="D11" s="34" t="s">
        <v>37</v>
      </c>
      <c r="E11" s="34">
        <v>12</v>
      </c>
      <c r="F11" s="35">
        <v>60</v>
      </c>
      <c r="G11" s="45" t="s">
        <v>47</v>
      </c>
      <c r="H11" s="35"/>
      <c r="I11" s="64">
        <v>0</v>
      </c>
      <c r="J11" s="36" t="e">
        <f>#REF!*I11</f>
        <v>#REF!</v>
      </c>
      <c r="K11" s="68">
        <f>F11*I11</f>
        <v>0</v>
      </c>
    </row>
    <row r="12" spans="1:11" ht="128.25" customHeight="1" x14ac:dyDescent="0.25">
      <c r="B12" s="37"/>
      <c r="C12" s="38"/>
      <c r="D12" s="39" t="s">
        <v>35</v>
      </c>
      <c r="E12" s="39"/>
      <c r="F12" s="40"/>
      <c r="G12" s="41"/>
      <c r="H12" s="40"/>
      <c r="I12" s="66"/>
      <c r="J12" s="42"/>
      <c r="K12" s="69"/>
    </row>
    <row r="13" spans="1:11" ht="53.25" customHeight="1" x14ac:dyDescent="0.25">
      <c r="B13" s="8">
        <v>3</v>
      </c>
      <c r="C13" s="27" t="s">
        <v>55</v>
      </c>
      <c r="D13" s="6" t="s">
        <v>26</v>
      </c>
      <c r="E13" s="6">
        <v>24</v>
      </c>
      <c r="F13" s="15">
        <v>60</v>
      </c>
      <c r="G13" s="44" t="s">
        <v>47</v>
      </c>
      <c r="H13" s="15"/>
      <c r="I13" s="65">
        <v>0</v>
      </c>
      <c r="J13" s="7"/>
      <c r="K13" s="69">
        <f t="shared" ref="K13" si="0">F13*I13</f>
        <v>0</v>
      </c>
    </row>
    <row r="14" spans="1:11" ht="51.75" customHeight="1" x14ac:dyDescent="0.25">
      <c r="B14" s="8">
        <v>4</v>
      </c>
      <c r="C14" s="27" t="s">
        <v>21</v>
      </c>
      <c r="D14" s="6" t="s">
        <v>27</v>
      </c>
      <c r="E14" s="6">
        <v>24</v>
      </c>
      <c r="F14" s="15">
        <v>10</v>
      </c>
      <c r="G14" s="44" t="s">
        <v>49</v>
      </c>
      <c r="H14" s="15"/>
      <c r="I14" s="65">
        <v>0</v>
      </c>
      <c r="J14" s="7" t="e">
        <f>#REF!*I14</f>
        <v>#REF!</v>
      </c>
      <c r="K14" s="67">
        <f>F14*I14</f>
        <v>0</v>
      </c>
    </row>
    <row r="15" spans="1:11" ht="94.5" customHeight="1" x14ac:dyDescent="0.25">
      <c r="B15" s="8">
        <v>4</v>
      </c>
      <c r="C15" s="27" t="s">
        <v>23</v>
      </c>
      <c r="D15" s="6" t="s">
        <v>42</v>
      </c>
      <c r="E15" s="6">
        <v>36</v>
      </c>
      <c r="F15" s="15">
        <v>30</v>
      </c>
      <c r="G15" s="44" t="s">
        <v>47</v>
      </c>
      <c r="H15" s="15"/>
      <c r="I15" s="65">
        <v>0</v>
      </c>
      <c r="J15" s="7"/>
      <c r="K15" s="67">
        <f t="shared" ref="K15:K16" si="1">F15*I15</f>
        <v>0</v>
      </c>
    </row>
    <row r="16" spans="1:11" ht="51.75" customHeight="1" x14ac:dyDescent="0.25">
      <c r="B16" s="8">
        <v>5</v>
      </c>
      <c r="C16" s="27" t="s">
        <v>16</v>
      </c>
      <c r="D16" s="6" t="s">
        <v>28</v>
      </c>
      <c r="E16" s="6">
        <v>24</v>
      </c>
      <c r="F16" s="15">
        <v>20</v>
      </c>
      <c r="G16" s="15" t="s">
        <v>49</v>
      </c>
      <c r="H16" s="15"/>
      <c r="I16" s="65">
        <v>0</v>
      </c>
      <c r="J16" s="7"/>
      <c r="K16" s="67">
        <f t="shared" si="1"/>
        <v>0</v>
      </c>
    </row>
    <row r="17" spans="2:11" ht="99.75" customHeight="1" x14ac:dyDescent="0.25">
      <c r="B17" s="8">
        <v>1</v>
      </c>
      <c r="C17" s="27" t="s">
        <v>17</v>
      </c>
      <c r="D17" s="6" t="s">
        <v>43</v>
      </c>
      <c r="E17" s="6">
        <v>48</v>
      </c>
      <c r="F17" s="15">
        <v>10</v>
      </c>
      <c r="G17" s="44" t="s">
        <v>49</v>
      </c>
      <c r="H17" s="15"/>
      <c r="I17" s="65">
        <v>0</v>
      </c>
      <c r="J17" s="7"/>
      <c r="K17" s="67">
        <f t="shared" ref="K17:K24" si="2">F17*I17</f>
        <v>0</v>
      </c>
    </row>
    <row r="18" spans="2:11" ht="71.25" customHeight="1" x14ac:dyDescent="0.25">
      <c r="B18" s="8">
        <v>2</v>
      </c>
      <c r="C18" s="27" t="s">
        <v>15</v>
      </c>
      <c r="D18" s="6" t="s">
        <v>29</v>
      </c>
      <c r="E18" s="6">
        <v>24</v>
      </c>
      <c r="F18" s="15">
        <v>10</v>
      </c>
      <c r="G18" s="44" t="s">
        <v>49</v>
      </c>
      <c r="H18" s="15"/>
      <c r="I18" s="65">
        <v>0</v>
      </c>
      <c r="J18" s="7"/>
      <c r="K18" s="67">
        <f t="shared" si="2"/>
        <v>0</v>
      </c>
    </row>
    <row r="19" spans="2:11" ht="97.5" customHeight="1" x14ac:dyDescent="0.25">
      <c r="B19" s="8">
        <v>1</v>
      </c>
      <c r="C19" s="27" t="s">
        <v>15</v>
      </c>
      <c r="D19" s="6" t="s">
        <v>30</v>
      </c>
      <c r="E19" s="29">
        <v>0.5</v>
      </c>
      <c r="F19" s="15">
        <v>10</v>
      </c>
      <c r="G19" s="44" t="s">
        <v>49</v>
      </c>
      <c r="H19" s="15"/>
      <c r="I19" s="65">
        <v>0</v>
      </c>
      <c r="J19" s="7"/>
      <c r="K19" s="67">
        <f t="shared" si="2"/>
        <v>0</v>
      </c>
    </row>
    <row r="20" spans="2:11" ht="99" customHeight="1" x14ac:dyDescent="0.25">
      <c r="B20" s="8">
        <v>2</v>
      </c>
      <c r="C20" s="27" t="s">
        <v>19</v>
      </c>
      <c r="D20" s="6" t="s">
        <v>44</v>
      </c>
      <c r="E20" s="29">
        <v>12</v>
      </c>
      <c r="F20" s="15">
        <v>10</v>
      </c>
      <c r="G20" s="44" t="s">
        <v>49</v>
      </c>
      <c r="H20" s="15"/>
      <c r="I20" s="65">
        <v>0</v>
      </c>
      <c r="J20" s="7"/>
      <c r="K20" s="67">
        <f t="shared" si="2"/>
        <v>0</v>
      </c>
    </row>
    <row r="21" spans="2:11" ht="70.5" customHeight="1" x14ac:dyDescent="0.25">
      <c r="B21" s="8">
        <v>3</v>
      </c>
      <c r="C21" s="27" t="s">
        <v>31</v>
      </c>
      <c r="D21" s="6" t="s">
        <v>48</v>
      </c>
      <c r="E21" s="29">
        <v>12</v>
      </c>
      <c r="F21" s="15">
        <v>30</v>
      </c>
      <c r="G21" s="44" t="s">
        <v>47</v>
      </c>
      <c r="H21" s="15"/>
      <c r="I21" s="65">
        <v>0</v>
      </c>
      <c r="J21" s="7"/>
      <c r="K21" s="67">
        <f t="shared" si="2"/>
        <v>0</v>
      </c>
    </row>
    <row r="22" spans="2:11" ht="128.25" customHeight="1" x14ac:dyDescent="0.25">
      <c r="B22" s="8">
        <v>1</v>
      </c>
      <c r="C22" s="27" t="s">
        <v>19</v>
      </c>
      <c r="D22" s="6" t="s">
        <v>32</v>
      </c>
      <c r="E22" s="6">
        <v>12</v>
      </c>
      <c r="F22" s="15">
        <v>20</v>
      </c>
      <c r="G22" s="44" t="s">
        <v>47</v>
      </c>
      <c r="H22" s="15"/>
      <c r="I22" s="65">
        <v>0</v>
      </c>
      <c r="J22" s="7"/>
      <c r="K22" s="67">
        <f t="shared" si="2"/>
        <v>0</v>
      </c>
    </row>
    <row r="23" spans="2:11" ht="112.5" customHeight="1" x14ac:dyDescent="0.25">
      <c r="B23" s="8">
        <v>1</v>
      </c>
      <c r="C23" s="27" t="s">
        <v>19</v>
      </c>
      <c r="D23" s="6" t="s">
        <v>33</v>
      </c>
      <c r="E23" s="6">
        <v>12</v>
      </c>
      <c r="F23" s="15">
        <v>10</v>
      </c>
      <c r="G23" s="44" t="s">
        <v>47</v>
      </c>
      <c r="H23" s="15"/>
      <c r="I23" s="65">
        <v>0</v>
      </c>
      <c r="J23" s="7"/>
      <c r="K23" s="67">
        <f t="shared" si="2"/>
        <v>0</v>
      </c>
    </row>
    <row r="24" spans="2:11" ht="74.25" customHeight="1" x14ac:dyDescent="0.25">
      <c r="B24" s="8">
        <v>2</v>
      </c>
      <c r="C24" s="27" t="s">
        <v>18</v>
      </c>
      <c r="D24" s="6" t="s">
        <v>34</v>
      </c>
      <c r="E24" s="6">
        <v>24</v>
      </c>
      <c r="F24" s="15">
        <v>10</v>
      </c>
      <c r="G24" s="44" t="s">
        <v>47</v>
      </c>
      <c r="H24" s="15"/>
      <c r="I24" s="65">
        <v>0</v>
      </c>
      <c r="J24" s="7"/>
      <c r="K24" s="67">
        <f t="shared" si="2"/>
        <v>0</v>
      </c>
    </row>
    <row r="25" spans="2:11" ht="70.5" customHeight="1" x14ac:dyDescent="0.25">
      <c r="B25" s="8">
        <v>1</v>
      </c>
      <c r="C25" s="27" t="s">
        <v>51</v>
      </c>
      <c r="D25" s="6" t="s">
        <v>52</v>
      </c>
      <c r="E25" s="15">
        <v>50</v>
      </c>
      <c r="F25" s="15">
        <v>50</v>
      </c>
      <c r="G25" s="46" t="s">
        <v>47</v>
      </c>
      <c r="H25" s="15"/>
      <c r="I25" s="65">
        <v>0</v>
      </c>
      <c r="J25" s="7"/>
      <c r="K25" s="67">
        <f>E25*I25</f>
        <v>0</v>
      </c>
    </row>
    <row r="26" spans="2:11" ht="69.75" customHeight="1" x14ac:dyDescent="0.25">
      <c r="B26" s="8">
        <v>2</v>
      </c>
      <c r="C26" s="27" t="s">
        <v>53</v>
      </c>
      <c r="D26" s="6" t="s">
        <v>54</v>
      </c>
      <c r="E26" s="15">
        <v>50</v>
      </c>
      <c r="F26" s="15">
        <v>100</v>
      </c>
      <c r="G26" s="46" t="s">
        <v>49</v>
      </c>
      <c r="H26" s="46"/>
      <c r="I26" s="65">
        <v>0</v>
      </c>
      <c r="J26" s="7"/>
      <c r="K26" s="67">
        <f>E26*I26</f>
        <v>0</v>
      </c>
    </row>
    <row r="27" spans="2:11" ht="102" customHeight="1" x14ac:dyDescent="0.25">
      <c r="B27" s="8">
        <v>1</v>
      </c>
      <c r="C27" s="5" t="s">
        <v>22</v>
      </c>
      <c r="D27" s="6" t="s">
        <v>38</v>
      </c>
      <c r="E27" s="6">
        <v>24</v>
      </c>
      <c r="F27" s="15">
        <v>5</v>
      </c>
      <c r="G27" s="15" t="s">
        <v>49</v>
      </c>
      <c r="H27" s="15"/>
      <c r="I27" s="65">
        <v>0</v>
      </c>
      <c r="J27" s="7" t="e">
        <f>#REF!*I27</f>
        <v>#REF!</v>
      </c>
      <c r="K27" s="67">
        <f t="shared" ref="K27:K30" si="3">F27*I27</f>
        <v>0</v>
      </c>
    </row>
    <row r="28" spans="2:11" ht="82.5" customHeight="1" x14ac:dyDescent="0.25">
      <c r="B28" s="8">
        <v>2</v>
      </c>
      <c r="C28" s="5" t="s">
        <v>12</v>
      </c>
      <c r="D28" s="6" t="s">
        <v>40</v>
      </c>
      <c r="E28" s="6">
        <v>24</v>
      </c>
      <c r="F28" s="15">
        <v>5</v>
      </c>
      <c r="G28" s="15" t="s">
        <v>49</v>
      </c>
      <c r="H28" s="43"/>
      <c r="I28" s="65">
        <v>0</v>
      </c>
      <c r="J28" s="7" t="e">
        <f>#REF!*I28</f>
        <v>#REF!</v>
      </c>
      <c r="K28" s="67">
        <f t="shared" si="3"/>
        <v>0</v>
      </c>
    </row>
    <row r="29" spans="2:11" ht="86.25" customHeight="1" x14ac:dyDescent="0.25">
      <c r="B29" s="4">
        <v>3</v>
      </c>
      <c r="C29" s="5" t="s">
        <v>46</v>
      </c>
      <c r="D29" s="6" t="s">
        <v>41</v>
      </c>
      <c r="E29" s="6">
        <v>24</v>
      </c>
      <c r="F29" s="15">
        <v>5</v>
      </c>
      <c r="G29" s="15" t="s">
        <v>49</v>
      </c>
      <c r="H29" s="15"/>
      <c r="I29" s="65">
        <v>0</v>
      </c>
      <c r="J29" s="7" t="e">
        <f>#REF!*I29</f>
        <v>#REF!</v>
      </c>
      <c r="K29" s="67">
        <f t="shared" si="3"/>
        <v>0</v>
      </c>
    </row>
    <row r="30" spans="2:11" ht="94.5" customHeight="1" x14ac:dyDescent="0.25">
      <c r="B30" s="8">
        <v>4</v>
      </c>
      <c r="C30" s="5" t="s">
        <v>13</v>
      </c>
      <c r="D30" s="16" t="s">
        <v>39</v>
      </c>
      <c r="E30" s="6">
        <v>24</v>
      </c>
      <c r="F30" s="15">
        <v>5</v>
      </c>
      <c r="G30" s="15" t="s">
        <v>49</v>
      </c>
      <c r="H30" s="15"/>
      <c r="I30" s="65">
        <v>0</v>
      </c>
      <c r="J30" s="7" t="e">
        <f>#REF!*I30</f>
        <v>#REF!</v>
      </c>
      <c r="K30" s="67">
        <f t="shared" si="3"/>
        <v>0</v>
      </c>
    </row>
    <row r="31" spans="2:11" x14ac:dyDescent="0.25">
      <c r="B31" s="28"/>
      <c r="C31" s="31"/>
      <c r="D31" s="14"/>
      <c r="E31" s="14"/>
      <c r="F31" s="17"/>
      <c r="G31" s="17"/>
      <c r="H31" s="17"/>
      <c r="I31" s="30"/>
      <c r="J31" s="9"/>
      <c r="K31" s="9"/>
    </row>
    <row r="32" spans="2:11" ht="15.75" x14ac:dyDescent="0.25">
      <c r="B32" s="71" t="s">
        <v>9</v>
      </c>
      <c r="C32" s="71"/>
      <c r="D32" s="71"/>
      <c r="E32" s="71"/>
      <c r="F32" s="71"/>
      <c r="G32" s="71"/>
      <c r="H32" s="71"/>
      <c r="I32" s="71"/>
      <c r="J32" s="26" t="e">
        <f>SUM(J9:J30)</f>
        <v>#REF!</v>
      </c>
      <c r="K32" s="72">
        <f>SUM(K10:K31)</f>
        <v>0</v>
      </c>
    </row>
    <row r="33" spans="2:11" ht="15.75" thickBot="1" x14ac:dyDescent="0.3">
      <c r="B33" s="19"/>
      <c r="C33" s="20"/>
      <c r="D33" s="20"/>
      <c r="E33" s="21"/>
      <c r="F33" s="21"/>
      <c r="G33" s="21"/>
      <c r="H33" s="21"/>
      <c r="I33" s="22"/>
      <c r="J33" s="21"/>
      <c r="K33" s="18"/>
    </row>
    <row r="34" spans="2:11" x14ac:dyDescent="0.25">
      <c r="B34" s="1"/>
      <c r="C34" s="10"/>
    </row>
    <row r="35" spans="2:11" x14ac:dyDescent="0.25">
      <c r="C35" s="3"/>
      <c r="D35" s="3" t="s">
        <v>45</v>
      </c>
    </row>
    <row r="36" spans="2:11" x14ac:dyDescent="0.25">
      <c r="C36" s="12"/>
      <c r="D36" s="13" t="s">
        <v>56</v>
      </c>
    </row>
    <row r="37" spans="2:11" x14ac:dyDescent="0.25">
      <c r="B37" s="1"/>
      <c r="C37" s="12"/>
      <c r="D37" s="3"/>
    </row>
    <row r="38" spans="2:11" x14ac:dyDescent="0.25">
      <c r="B38" s="1"/>
      <c r="C38" s="12"/>
      <c r="D38" s="3"/>
      <c r="E38" s="1"/>
      <c r="H38" s="1"/>
      <c r="I38" s="1"/>
      <c r="J38" s="1"/>
    </row>
    <row r="39" spans="2:11" x14ac:dyDescent="0.25">
      <c r="B39" s="1"/>
      <c r="C39" s="10"/>
      <c r="E39" s="1"/>
      <c r="H39" s="1"/>
      <c r="I39" s="1"/>
      <c r="J39" s="1"/>
    </row>
    <row r="40" spans="2:11" x14ac:dyDescent="0.25">
      <c r="C40" s="10"/>
      <c r="D40" s="10"/>
      <c r="E40" s="1"/>
      <c r="H40" s="1"/>
      <c r="I40" s="1"/>
      <c r="J40" s="1"/>
    </row>
    <row r="44" spans="2:11" x14ac:dyDescent="0.25">
      <c r="B44" s="1"/>
      <c r="C44" s="10"/>
      <c r="E44" s="1"/>
      <c r="H44" s="1"/>
      <c r="I44" s="1"/>
      <c r="J44" s="1"/>
    </row>
    <row r="45" spans="2:11" x14ac:dyDescent="0.25">
      <c r="B45" s="1"/>
      <c r="C45" s="10"/>
      <c r="E45" s="1"/>
      <c r="H45" s="1"/>
      <c r="I45" s="1"/>
      <c r="J45" s="1"/>
    </row>
    <row r="46" spans="2:11" x14ac:dyDescent="0.25">
      <c r="B46" s="1"/>
      <c r="C46" s="10"/>
      <c r="E46" s="1"/>
      <c r="H46" s="1"/>
      <c r="I46" s="1"/>
      <c r="J46" s="1"/>
    </row>
    <row r="47" spans="2:11" x14ac:dyDescent="0.25">
      <c r="B47" s="1"/>
      <c r="C47" s="10"/>
      <c r="E47" s="1"/>
      <c r="H47" s="1"/>
      <c r="I47" s="1"/>
      <c r="J47" s="1"/>
    </row>
    <row r="48" spans="2:11" x14ac:dyDescent="0.25">
      <c r="B48" s="1"/>
      <c r="C48" s="10"/>
      <c r="E48" s="1"/>
      <c r="H48" s="1"/>
      <c r="I48" s="1"/>
      <c r="J48" s="1"/>
    </row>
    <row r="49" spans="2:10" x14ac:dyDescent="0.25">
      <c r="B49" s="1"/>
      <c r="C49" s="10"/>
      <c r="E49" s="1"/>
      <c r="H49" s="1"/>
      <c r="I49" s="1"/>
      <c r="J49" s="1"/>
    </row>
    <row r="50" spans="2:10" x14ac:dyDescent="0.25">
      <c r="B50" s="1"/>
      <c r="C50" s="10"/>
      <c r="E50" s="1"/>
      <c r="H50" s="1"/>
      <c r="I50" s="1"/>
      <c r="J50" s="1"/>
    </row>
    <row r="51" spans="2:10" x14ac:dyDescent="0.25">
      <c r="B51" s="1"/>
      <c r="C51" s="10"/>
      <c r="E51" s="1"/>
      <c r="H51" s="1"/>
      <c r="I51" s="1"/>
      <c r="J51" s="1"/>
    </row>
    <row r="52" spans="2:10" x14ac:dyDescent="0.25">
      <c r="B52" s="1"/>
      <c r="C52" s="10"/>
      <c r="E52" s="1"/>
      <c r="H52" s="1"/>
      <c r="I52" s="1"/>
      <c r="J52" s="1"/>
    </row>
    <row r="60" spans="2:10" x14ac:dyDescent="0.25">
      <c r="B60" s="1"/>
      <c r="C60" s="10"/>
      <c r="E60" s="1"/>
      <c r="H60" s="1"/>
      <c r="I60" s="1"/>
      <c r="J60" s="1"/>
    </row>
    <row r="61" spans="2:10" x14ac:dyDescent="0.25">
      <c r="B61" s="1"/>
      <c r="C61" s="10"/>
      <c r="E61" s="1"/>
      <c r="H61" s="1"/>
      <c r="I61" s="1"/>
      <c r="J61" s="1"/>
    </row>
    <row r="62" spans="2:10" x14ac:dyDescent="0.25">
      <c r="B62" s="1"/>
      <c r="C62" s="10"/>
      <c r="E62" s="1"/>
      <c r="H62" s="1"/>
      <c r="I62" s="1"/>
      <c r="J62" s="1"/>
    </row>
    <row r="70" spans="2:10" x14ac:dyDescent="0.25">
      <c r="B70" s="1"/>
      <c r="C70" s="10"/>
      <c r="E70" s="1"/>
      <c r="H70" s="1"/>
      <c r="I70" s="1"/>
      <c r="J70" s="1"/>
    </row>
    <row r="71" spans="2:10" x14ac:dyDescent="0.25">
      <c r="B71" s="1"/>
      <c r="C71" s="10"/>
      <c r="E71" s="1"/>
      <c r="H71" s="1"/>
      <c r="I71" s="1"/>
      <c r="J71" s="1"/>
    </row>
    <row r="76" spans="2:10" x14ac:dyDescent="0.25">
      <c r="B76" s="1"/>
      <c r="C76" s="10"/>
      <c r="E76" s="1"/>
      <c r="H76" s="1"/>
      <c r="I76" s="1"/>
      <c r="J76" s="1"/>
    </row>
    <row r="77" spans="2:10" x14ac:dyDescent="0.25">
      <c r="B77" s="1"/>
      <c r="C77" s="10"/>
      <c r="E77" s="1"/>
      <c r="H77" s="1"/>
      <c r="I77" s="1"/>
      <c r="J77" s="1"/>
    </row>
    <row r="78" spans="2:10" x14ac:dyDescent="0.25">
      <c r="B78" s="1"/>
      <c r="C78" s="10"/>
      <c r="E78" s="1"/>
      <c r="H78" s="1"/>
      <c r="I78" s="1"/>
      <c r="J78" s="1"/>
    </row>
    <row r="79" spans="2:10" x14ac:dyDescent="0.25">
      <c r="B79" s="1"/>
      <c r="C79" s="10"/>
      <c r="E79" s="1"/>
      <c r="H79" s="1"/>
      <c r="I79" s="1"/>
      <c r="J79" s="1"/>
    </row>
    <row r="90" spans="2:10" x14ac:dyDescent="0.25">
      <c r="B90" s="1"/>
      <c r="C90" s="10"/>
      <c r="E90" s="1"/>
      <c r="H90" s="1"/>
      <c r="I90" s="1"/>
      <c r="J90" s="1"/>
    </row>
    <row r="91" spans="2:10" x14ac:dyDescent="0.25">
      <c r="B91" s="1"/>
      <c r="C91" s="10"/>
      <c r="E91" s="1"/>
      <c r="H91" s="1"/>
      <c r="I91" s="1"/>
      <c r="J91" s="1"/>
    </row>
    <row r="92" spans="2:10" x14ac:dyDescent="0.25">
      <c r="B92" s="1"/>
      <c r="C92" s="10"/>
      <c r="E92" s="1"/>
      <c r="H92" s="1"/>
      <c r="I92" s="1"/>
      <c r="J92" s="1"/>
    </row>
    <row r="93" spans="2:10" x14ac:dyDescent="0.25">
      <c r="B93" s="1"/>
      <c r="C93" s="10"/>
      <c r="E93" s="1"/>
      <c r="H93" s="1"/>
      <c r="I93" s="1"/>
      <c r="J93" s="1"/>
    </row>
    <row r="94" spans="2:10" x14ac:dyDescent="0.25">
      <c r="B94" s="1"/>
      <c r="C94" s="10"/>
      <c r="E94" s="1"/>
      <c r="H94" s="1"/>
      <c r="I94" s="1"/>
      <c r="J94" s="1"/>
    </row>
    <row r="95" spans="2:10" x14ac:dyDescent="0.25">
      <c r="B95" s="1"/>
      <c r="C95" s="10"/>
      <c r="E95" s="1"/>
      <c r="H95" s="1"/>
      <c r="I95" s="1"/>
      <c r="J95" s="1"/>
    </row>
    <row r="96" spans="2:10" x14ac:dyDescent="0.25">
      <c r="B96" s="1"/>
      <c r="C96" s="10"/>
      <c r="E96" s="1"/>
      <c r="H96" s="1"/>
      <c r="I96" s="1"/>
      <c r="J96" s="1"/>
    </row>
    <row r="97" spans="2:10" x14ac:dyDescent="0.25">
      <c r="B97" s="1"/>
      <c r="C97" s="10"/>
      <c r="E97" s="1"/>
      <c r="H97" s="1"/>
      <c r="I97" s="1"/>
      <c r="J97" s="1"/>
    </row>
    <row r="98" spans="2:10" x14ac:dyDescent="0.25">
      <c r="B98" s="1"/>
      <c r="C98" s="10"/>
      <c r="E98" s="1"/>
      <c r="H98" s="1"/>
      <c r="I98" s="1"/>
      <c r="J98" s="1"/>
    </row>
    <row r="99" spans="2:10" x14ac:dyDescent="0.25">
      <c r="B99" s="1"/>
      <c r="C99" s="10"/>
      <c r="E99" s="1"/>
      <c r="H99" s="1"/>
      <c r="I99" s="1"/>
      <c r="J99" s="1"/>
    </row>
  </sheetData>
  <sheetProtection password="ACF4" sheet="1" objects="1" scenarios="1"/>
  <mergeCells count="8">
    <mergeCell ref="B32:I32"/>
    <mergeCell ref="B7:K7"/>
    <mergeCell ref="B9:K9"/>
    <mergeCell ref="B2:J2"/>
    <mergeCell ref="B3:K3"/>
    <mergeCell ref="B4:K4"/>
    <mergeCell ref="B5:K5"/>
    <mergeCell ref="B6:K6"/>
  </mergeCells>
  <pageMargins left="0.70866141732283472" right="0.70866141732283472" top="0.78740157480314965" bottom="0.78740157480314965" header="0.31496062992125984" footer="0.31496062992125984"/>
  <pageSetup paperSize="8" scale="54" fitToHeight="99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ripominkoveRizeni xmlns="$ListId:dokumentyvz;">false</PripominkoveRizeni>
    <TypVZ xmlns="$ListId:dokumentyvz;" xsi:nil="true"/>
    <SchvalovaciRizeni xmlns="$ListId:dokumentyvz;">false</SchvalovaciRizeni>
    <Povinny xmlns="$ListId:dokumentyvz;">false</Povinny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6E46945B93EDC54CA883C4FB4938E141" ma:contentTypeVersion="" ma:contentTypeDescription="Vytvoří nový dokument" ma:contentTypeScope="" ma:versionID="8f3b0770ffb3d6f6424f8d6af4ee476c">
  <xsd:schema xmlns:xsd="http://www.w3.org/2001/XMLSchema" xmlns:xs="http://www.w3.org/2001/XMLSchema" xmlns:p="http://schemas.microsoft.com/office/2006/metadata/properties" xmlns:ns2="$ListId:dokumentyvz;" targetNamespace="http://schemas.microsoft.com/office/2006/metadata/properties" ma:root="true" ma:fieldsID="f2837433753aa09edb45cfb4aa4111ec" ns2:_="">
    <xsd:import namespace="$ListId:dokumentyvz;"/>
    <xsd:element name="properties">
      <xsd:complexType>
        <xsd:sequence>
          <xsd:element name="documentManagement">
            <xsd:complexType>
              <xsd:all>
                <xsd:element ref="ns2:PripominkoveRizeni" minOccurs="0"/>
                <xsd:element ref="ns2:SchvalovaciRizeni" minOccurs="0"/>
                <xsd:element ref="ns2:Povinny" minOccurs="0"/>
                <xsd:element ref="ns2:TypVZ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$ListId:dokumentyvz;" elementFormDefault="qualified">
    <xsd:import namespace="http://schemas.microsoft.com/office/2006/documentManagement/types"/>
    <xsd:import namespace="http://schemas.microsoft.com/office/infopath/2007/PartnerControls"/>
    <xsd:element name="PripominkoveRizeni" ma:index="8" nillable="true" ma:displayName="Připomínkové řízení" ma:default="0" ma:internalName="PripominkoveRizeni">
      <xsd:simpleType>
        <xsd:restriction base="dms:Boolean"/>
      </xsd:simpleType>
    </xsd:element>
    <xsd:element name="SchvalovaciRizeni" ma:index="9" nillable="true" ma:displayName="Schvalovací řízení" ma:default="0" ma:internalName="SchvalovaciRizeni">
      <xsd:simpleType>
        <xsd:restriction base="dms:Boolean"/>
      </xsd:simpleType>
    </xsd:element>
    <xsd:element name="Povinny" ma:index="10" nillable="true" ma:displayName="Povinný dokument" ma:default="0" ma:internalName="Povinny">
      <xsd:simpleType>
        <xsd:restriction base="dms:Boolean"/>
      </xsd:simpleType>
    </xsd:element>
    <xsd:element name="TypVZ" ma:index="11" nillable="true" ma:displayName="Typ VZ" ma:internalName="TypVZ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39679F9-C217-4A76-9A77-FF618B536DBA}">
  <ds:schemaRefs>
    <ds:schemaRef ds:uri="http://schemas.microsoft.com/office/2006/metadata/properties"/>
    <ds:schemaRef ds:uri="http://schemas.microsoft.com/office/2006/documentManagement/types"/>
    <ds:schemaRef ds:uri="http://purl.org/dc/dcmitype/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purl.org/dc/elements/1.1/"/>
    <ds:schemaRef ds:uri="$ListId:dokumentyvz;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AFFF302F-2D64-4AA9-A698-8F62AD82C8E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C1BF0D-D337-4EA3-9D2E-0EE84F8A894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$ListId:dokumentyvz;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OOPP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Forejtová Marcela</dc:creator>
  <cp:lastModifiedBy>Šmolík Pavel</cp:lastModifiedBy>
  <cp:lastPrinted>2014-05-28T11:49:55Z</cp:lastPrinted>
  <dcterms:created xsi:type="dcterms:W3CDTF">2014-01-31T07:36:46Z</dcterms:created>
  <dcterms:modified xsi:type="dcterms:W3CDTF">2014-08-07T13:11:05Z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0x0101006E46945B93EDC54CA883C4FB4938E141</vt:lpwstr>
  </property>
</Properties>
</file>